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0" documentId="8_{E34B4CED-67C3-48FF-A058-17709FE24407}" xr6:coauthVersionLast="47" xr6:coauthVersionMax="47" xr10:uidLastSave="{00000000-0000-0000-0000-000000000000}"/>
  <bookViews>
    <workbookView xWindow="-120" yWindow="-120" windowWidth="29040" windowHeight="15720" tabRatio="898" firstSheet="6"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 sheetId="38" r:id="rId11"/>
    <sheet name="Seguimiento 2 Trimestre" sheetId="18" r:id="rId12"/>
    <sheet name="Seguimiento 3 Trimestre" sheetId="39" r:id="rId13"/>
    <sheet name="Seguimiento 4 Trimestre " sheetId="40" r:id="rId14"/>
  </sheets>
  <externalReferences>
    <externalReference r:id="rId15"/>
  </externalReferences>
  <definedNames>
    <definedName name="_xlnm.Print_Area" localSheetId="5">'5- Identificación de Riesgos'!$A$1:$N$29</definedName>
    <definedName name="_xlnm.Print_Area" localSheetId="6">'6- Valoración Controles'!$A$1:$V$20</definedName>
    <definedName name="_xlnm.Print_Area" localSheetId="7">'7- Mapa Final'!$A$1:$N$14</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40" l="1"/>
  <c r="E69" i="40"/>
  <c r="D69" i="40"/>
  <c r="C69" i="40"/>
  <c r="B69" i="40"/>
  <c r="A69" i="40"/>
  <c r="F59" i="40"/>
  <c r="E59" i="40"/>
  <c r="D59" i="40"/>
  <c r="C59" i="40"/>
  <c r="B59" i="40"/>
  <c r="A59" i="40"/>
  <c r="F49" i="40"/>
  <c r="E49" i="40"/>
  <c r="D49" i="40"/>
  <c r="C49" i="40"/>
  <c r="B49" i="40"/>
  <c r="A49" i="40"/>
  <c r="F39" i="40"/>
  <c r="E39" i="40"/>
  <c r="D39" i="40"/>
  <c r="C39" i="40"/>
  <c r="B39" i="40"/>
  <c r="A39" i="40"/>
  <c r="F29" i="40"/>
  <c r="E29" i="40"/>
  <c r="D29" i="40"/>
  <c r="C29" i="40"/>
  <c r="B29" i="40"/>
  <c r="A29" i="40"/>
  <c r="F19" i="40"/>
  <c r="E19" i="40"/>
  <c r="D19" i="40"/>
  <c r="C19" i="40"/>
  <c r="B19" i="40"/>
  <c r="A19" i="40"/>
  <c r="F9" i="40"/>
  <c r="E9" i="40"/>
  <c r="D9" i="40"/>
  <c r="C9" i="40"/>
  <c r="B9" i="40"/>
  <c r="A9" i="40"/>
  <c r="F69" i="39"/>
  <c r="E69" i="39"/>
  <c r="D69" i="39"/>
  <c r="C69" i="39"/>
  <c r="B69" i="39"/>
  <c r="A69" i="39"/>
  <c r="F59" i="39"/>
  <c r="E59" i="39"/>
  <c r="D59" i="39"/>
  <c r="C59" i="39"/>
  <c r="B59" i="39"/>
  <c r="A59" i="39"/>
  <c r="F49" i="39"/>
  <c r="E49" i="39"/>
  <c r="D49" i="39"/>
  <c r="C49" i="39"/>
  <c r="B49" i="39"/>
  <c r="A49" i="39"/>
  <c r="F39" i="39"/>
  <c r="E39" i="39"/>
  <c r="D39" i="39"/>
  <c r="C39" i="39"/>
  <c r="B39" i="39"/>
  <c r="A39" i="39"/>
  <c r="F29" i="39"/>
  <c r="E29" i="39"/>
  <c r="D29" i="39"/>
  <c r="C29" i="39"/>
  <c r="B29" i="39"/>
  <c r="A29" i="39"/>
  <c r="F19" i="39"/>
  <c r="E19" i="39"/>
  <c r="D19" i="39"/>
  <c r="C19" i="39"/>
  <c r="B19" i="39"/>
  <c r="A19" i="39"/>
  <c r="F9" i="39"/>
  <c r="E9" i="39"/>
  <c r="D9" i="39"/>
  <c r="C9" i="39"/>
  <c r="B9" i="39"/>
  <c r="A9" i="39"/>
  <c r="C34" i="28"/>
  <c r="B24" i="29"/>
  <c r="B69" i="38" s="1"/>
  <c r="L30" i="28"/>
  <c r="C16" i="28" l="1"/>
  <c r="C17" i="28"/>
  <c r="C18" i="28"/>
  <c r="C19" i="28"/>
  <c r="C20" i="28"/>
  <c r="C21" i="28"/>
  <c r="C22" i="28"/>
  <c r="C23" i="28"/>
  <c r="C24" i="28"/>
  <c r="C25" i="28"/>
  <c r="C26" i="28"/>
  <c r="C27" i="28"/>
  <c r="C28" i="28"/>
  <c r="C29" i="28"/>
  <c r="C30" i="28"/>
  <c r="C31" i="28"/>
  <c r="C32" i="28"/>
  <c r="C33" i="28"/>
  <c r="B16" i="28"/>
  <c r="B21" i="28"/>
  <c r="B24" i="28"/>
  <c r="B30" i="28"/>
  <c r="B31" i="28"/>
  <c r="B33" i="28"/>
  <c r="G70" i="27"/>
  <c r="G60" i="27"/>
  <c r="L59" i="27"/>
  <c r="K59" i="27" s="1"/>
  <c r="L58" i="27"/>
  <c r="K58" i="27" s="1"/>
  <c r="L57" i="27"/>
  <c r="K57" i="27" s="1"/>
  <c r="L56" i="27"/>
  <c r="K56" i="27" s="1"/>
  <c r="L55" i="27"/>
  <c r="K55" i="27" s="1"/>
  <c r="L54" i="27"/>
  <c r="K54" i="27" s="1"/>
  <c r="L53" i="27"/>
  <c r="K53" i="27" s="1"/>
  <c r="L52" i="27"/>
  <c r="K52" i="27" s="1"/>
  <c r="L51" i="27"/>
  <c r="K51" i="27" s="1"/>
  <c r="L50" i="27"/>
  <c r="H50" i="27"/>
  <c r="G50" i="27"/>
  <c r="M50" i="27" l="1"/>
  <c r="N50" i="27" s="1"/>
  <c r="K50" i="27"/>
  <c r="L49" i="27" l="1"/>
  <c r="K49" i="27" s="1"/>
  <c r="L48" i="27"/>
  <c r="K48" i="27" s="1"/>
  <c r="L47" i="27"/>
  <c r="K47" i="27" s="1"/>
  <c r="L46" i="27"/>
  <c r="K46" i="27" s="1"/>
  <c r="L45" i="27"/>
  <c r="K45" i="27"/>
  <c r="L44" i="27"/>
  <c r="K44" i="27"/>
  <c r="L43" i="27"/>
  <c r="K43" i="27" s="1"/>
  <c r="L42" i="27"/>
  <c r="K42" i="27" s="1"/>
  <c r="L41" i="27"/>
  <c r="K41" i="27"/>
  <c r="L40" i="27"/>
  <c r="G40" i="27"/>
  <c r="H40" i="27" s="1"/>
  <c r="M40" i="27" l="1"/>
  <c r="N40" i="27" s="1"/>
  <c r="K40" i="27"/>
  <c r="L13" i="29" l="1"/>
  <c r="L15" i="29"/>
  <c r="L17" i="29"/>
  <c r="L19" i="29"/>
  <c r="L21" i="29"/>
  <c r="L24" i="29"/>
  <c r="A13" i="29"/>
  <c r="A19" i="38" s="1"/>
  <c r="B13" i="29"/>
  <c r="B19" i="38" s="1"/>
  <c r="C13" i="29"/>
  <c r="C19" i="38" s="1"/>
  <c r="A15" i="29"/>
  <c r="A29" i="38" s="1"/>
  <c r="B15" i="29"/>
  <c r="B29" i="38" s="1"/>
  <c r="C15" i="29"/>
  <c r="C29" i="38" s="1"/>
  <c r="A17" i="29"/>
  <c r="A39" i="38" s="1"/>
  <c r="B17" i="29"/>
  <c r="B39" i="38" s="1"/>
  <c r="C17" i="29"/>
  <c r="C39" i="38" s="1"/>
  <c r="A19" i="29"/>
  <c r="A49" i="38" s="1"/>
  <c r="B19" i="29"/>
  <c r="B49" i="38" s="1"/>
  <c r="C19" i="29"/>
  <c r="C49" i="38" s="1"/>
  <c r="A21" i="29"/>
  <c r="A59" i="38" s="1"/>
  <c r="B21" i="29"/>
  <c r="B59" i="38" s="1"/>
  <c r="C21" i="29"/>
  <c r="C59" i="38" s="1"/>
  <c r="A24" i="29"/>
  <c r="A69" i="38" s="1"/>
  <c r="C24" i="29"/>
  <c r="C69" i="38" s="1"/>
  <c r="E24" i="29"/>
  <c r="E25" i="29"/>
  <c r="E26" i="29"/>
  <c r="C11" i="28"/>
  <c r="C12" i="28"/>
  <c r="C13" i="28"/>
  <c r="C14" i="28"/>
  <c r="C15" i="28"/>
  <c r="A16" i="28"/>
  <c r="A21" i="28"/>
  <c r="A24" i="28"/>
  <c r="A30" i="28"/>
  <c r="A31" i="28"/>
  <c r="A33" i="28"/>
  <c r="J33" i="28"/>
  <c r="L33" i="28"/>
  <c r="R33" i="28"/>
  <c r="J34" i="28"/>
  <c r="L34" i="28"/>
  <c r="R34" i="28"/>
  <c r="F24" i="29" l="1"/>
  <c r="O70" i="27"/>
  <c r="S33" i="28"/>
  <c r="U33" i="28" s="1"/>
  <c r="K24" i="29" s="1"/>
  <c r="E69" i="38" s="1"/>
  <c r="K33" i="28"/>
  <c r="T33" i="28" s="1"/>
  <c r="J24" i="29" s="1"/>
  <c r="D69" i="38" s="1"/>
  <c r="C69" i="18"/>
  <c r="B69" i="18"/>
  <c r="A69" i="18"/>
  <c r="C59" i="18"/>
  <c r="B59" i="18"/>
  <c r="A59" i="18"/>
  <c r="C49" i="18"/>
  <c r="B49" i="18"/>
  <c r="A49" i="18"/>
  <c r="C39" i="18"/>
  <c r="B39" i="18"/>
  <c r="A39" i="18"/>
  <c r="C29" i="18"/>
  <c r="B29" i="18"/>
  <c r="A29" i="18"/>
  <c r="C19" i="18"/>
  <c r="B19" i="18"/>
  <c r="A19" i="18"/>
  <c r="G24" i="29"/>
  <c r="H24" i="29"/>
  <c r="O80" i="27"/>
  <c r="F19" i="29" l="1"/>
  <c r="E69" i="18"/>
  <c r="D69" i="18"/>
  <c r="V33" i="28"/>
  <c r="M24" i="29" s="1"/>
  <c r="F69" i="38" s="1"/>
  <c r="L32" i="28"/>
  <c r="L31" i="28"/>
  <c r="O50" i="27" l="1"/>
  <c r="G19" i="29"/>
  <c r="F69" i="18"/>
  <c r="H19" i="29"/>
  <c r="E13" i="29"/>
  <c r="E14" i="29"/>
  <c r="E15" i="29"/>
  <c r="E16" i="29"/>
  <c r="E17" i="29"/>
  <c r="E18" i="29"/>
  <c r="E19" i="29"/>
  <c r="E20" i="29"/>
  <c r="E21" i="29"/>
  <c r="E22" i="29"/>
  <c r="E23"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25" i="28" l="1"/>
  <c r="L26" i="28"/>
  <c r="L27" i="28"/>
  <c r="L28" i="28"/>
  <c r="L29" i="28"/>
  <c r="L22" i="28"/>
  <c r="L23" i="28"/>
  <c r="L17" i="28"/>
  <c r="L18" i="28"/>
  <c r="L19" i="28"/>
  <c r="L20" i="28"/>
  <c r="L14" i="28"/>
  <c r="L15" i="28"/>
  <c r="L13" i="28"/>
  <c r="L11" i="28"/>
  <c r="F21" i="29" l="1"/>
  <c r="G21" i="29" l="1"/>
  <c r="H21" i="29"/>
  <c r="O60" i="27"/>
  <c r="G20" i="27"/>
  <c r="G30" i="27"/>
  <c r="G10" i="27"/>
  <c r="J16" i="28" l="1"/>
  <c r="L16" i="28"/>
  <c r="R16" i="28"/>
  <c r="J17" i="28"/>
  <c r="R17" i="28"/>
  <c r="J18" i="28"/>
  <c r="R18" i="28"/>
  <c r="J19" i="28"/>
  <c r="R19" i="28"/>
  <c r="J20" i="28"/>
  <c r="R20" i="28"/>
  <c r="J21" i="28"/>
  <c r="L21" i="28"/>
  <c r="R21" i="28"/>
  <c r="J22" i="28"/>
  <c r="R22" i="28"/>
  <c r="J23" i="28"/>
  <c r="R23" i="28"/>
  <c r="J24" i="28"/>
  <c r="L24" i="28"/>
  <c r="R24" i="28"/>
  <c r="J25" i="28"/>
  <c r="R25" i="28"/>
  <c r="J26" i="28"/>
  <c r="R26" i="28"/>
  <c r="J27" i="28"/>
  <c r="R27" i="28"/>
  <c r="J28" i="28"/>
  <c r="R28" i="28"/>
  <c r="J29" i="28"/>
  <c r="R29" i="28"/>
  <c r="R32" i="28"/>
  <c r="J32" i="28"/>
  <c r="R31" i="28"/>
  <c r="J31" i="28"/>
  <c r="R30" i="28"/>
  <c r="J30" i="28"/>
  <c r="S24" i="28" l="1"/>
  <c r="K24" i="28"/>
  <c r="S21" i="28"/>
  <c r="K21" i="28"/>
  <c r="K16" i="28"/>
  <c r="S31" i="28"/>
  <c r="U31" i="28" s="1"/>
  <c r="K21" i="29" s="1"/>
  <c r="E59" i="38" s="1"/>
  <c r="S16" i="28"/>
  <c r="S30" i="28"/>
  <c r="U30" i="28" s="1"/>
  <c r="K19" i="29" s="1"/>
  <c r="E49" i="38" s="1"/>
  <c r="K31" i="28"/>
  <c r="T31" i="28" s="1"/>
  <c r="K30" i="28"/>
  <c r="T30" i="28" s="1"/>
  <c r="J19" i="29" l="1"/>
  <c r="D49" i="38" s="1"/>
  <c r="V30" i="28"/>
  <c r="M19" i="29" s="1"/>
  <c r="F49" i="38" s="1"/>
  <c r="V31" i="28"/>
  <c r="M21" i="29" s="1"/>
  <c r="F59" i="38" s="1"/>
  <c r="J21" i="29"/>
  <c r="D59" i="38" s="1"/>
  <c r="E49" i="18"/>
  <c r="E59" i="18"/>
  <c r="H30" i="27"/>
  <c r="F15" i="29" l="1"/>
  <c r="T21" i="28"/>
  <c r="D59" i="18"/>
  <c r="F59" i="18"/>
  <c r="F49" i="18"/>
  <c r="D49" i="18"/>
  <c r="M30" i="27"/>
  <c r="F17" i="29" l="1"/>
  <c r="T24" i="28"/>
  <c r="J17" i="29" s="1"/>
  <c r="D39" i="38" s="1"/>
  <c r="N30" i="27"/>
  <c r="H15" i="29" s="1"/>
  <c r="G15" i="29"/>
  <c r="U21" i="28"/>
  <c r="K15" i="29" s="1"/>
  <c r="E29" i="38" s="1"/>
  <c r="J15" i="29"/>
  <c r="D29" i="38" s="1"/>
  <c r="O30" i="27"/>
  <c r="V21" i="28" l="1"/>
  <c r="M15" i="29" s="1"/>
  <c r="F29" i="38" s="1"/>
  <c r="H17" i="29"/>
  <c r="G17" i="29"/>
  <c r="U24" i="28"/>
  <c r="D29" i="18"/>
  <c r="E29" i="18"/>
  <c r="D39" i="18"/>
  <c r="O40" i="27"/>
  <c r="F29" i="18" l="1"/>
  <c r="V24" i="28"/>
  <c r="M17" i="29" s="1"/>
  <c r="F39" i="38" s="1"/>
  <c r="K17" i="29"/>
  <c r="E39" i="38" s="1"/>
  <c r="A10" i="28"/>
  <c r="B10" i="28"/>
  <c r="I33" i="5" a="1"/>
  <c r="I33" i="5" s="1"/>
  <c r="E39" i="18" l="1"/>
  <c r="F39" i="18"/>
  <c r="C10" i="29"/>
  <c r="C9" i="38" s="1"/>
  <c r="I27" i="5" a="1"/>
  <c r="I27" i="5" l="1"/>
  <c r="L12" i="28"/>
  <c r="L10" i="28"/>
  <c r="C10" i="28"/>
  <c r="L10" i="27" l="1"/>
  <c r="I21" i="5"/>
  <c r="I22" i="5"/>
  <c r="M10" i="27" l="1"/>
  <c r="K10" i="27"/>
  <c r="C9" i="18"/>
  <c r="M20" i="27" l="1"/>
  <c r="G13" i="29" l="1"/>
  <c r="U16" i="28"/>
  <c r="K13" i="29" s="1"/>
  <c r="E19" i="38" s="1"/>
  <c r="G10" i="29"/>
  <c r="E11" i="29"/>
  <c r="E12" i="29"/>
  <c r="R11" i="28"/>
  <c r="R12" i="28"/>
  <c r="R13" i="28"/>
  <c r="R14" i="28"/>
  <c r="R15" i="28"/>
  <c r="R10" i="28"/>
  <c r="J11" i="28"/>
  <c r="J12" i="28"/>
  <c r="J13" i="28"/>
  <c r="J14" i="28"/>
  <c r="J15" i="28"/>
  <c r="J10" i="28"/>
  <c r="E19" i="18" l="1"/>
  <c r="K10" i="28"/>
  <c r="S10" i="28"/>
  <c r="U10" i="28" s="1"/>
  <c r="H10" i="27" l="1"/>
  <c r="H20" i="27"/>
  <c r="F13" i="29" l="1"/>
  <c r="T16" i="28"/>
  <c r="N20" i="27"/>
  <c r="H13" i="29" s="1"/>
  <c r="O10" i="27"/>
  <c r="N10" i="27"/>
  <c r="H10" i="29" s="1"/>
  <c r="T10" i="28"/>
  <c r="V10" i="28" s="1"/>
  <c r="M10" i="29" s="1"/>
  <c r="F9" i="38" s="1"/>
  <c r="O20" i="27"/>
  <c r="E10" i="29"/>
  <c r="B10" i="29"/>
  <c r="B9" i="38" s="1"/>
  <c r="A10" i="29"/>
  <c r="A9" i="38" s="1"/>
  <c r="V16" i="28" l="1"/>
  <c r="M13" i="29" s="1"/>
  <c r="F19" i="38" s="1"/>
  <c r="J13" i="29"/>
  <c r="D19" i="38" s="1"/>
  <c r="B9" i="18"/>
  <c r="F9" i="18"/>
  <c r="A9" i="18"/>
  <c r="D19" i="18" l="1"/>
  <c r="F19" i="18"/>
  <c r="L10" i="29"/>
  <c r="K10" i="29" l="1"/>
  <c r="E9" i="38" s="1"/>
  <c r="E9" i="18" l="1"/>
  <c r="F10" i="29" l="1"/>
  <c r="J10" i="29" l="1"/>
  <c r="D9" i="38" s="1"/>
  <c r="D9"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<sst xmlns="http://schemas.openxmlformats.org/spreadsheetml/2006/main" count="1202" uniqueCount="561">
  <si>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</si>
  <si>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</si>
  <si>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</si>
  <si>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</si>
  <si>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</si>
  <si>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</si>
  <si>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</si>
  <si>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</si>
  <si>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</si>
  <si>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</si>
  <si>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</si>
  <si>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</si>
  <si>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</si>
  <si>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</si>
  <si>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</si>
  <si>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</si>
  <si>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</si>
  <si>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</si>
  <si>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</si>
  <si>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</si>
  <si>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</si>
  <si>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</si>
  <si>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</si>
  <si>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</si>
  <si>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</si>
  <si>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</si>
  <si>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</si>
  <si>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</si>
  <si>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</si>
  <si>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</si>
  <si>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</si>
  <si>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</si>
  <si>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</si>
  <si>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</si>
  <si>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</si>
  <si>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</si>
  <si>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</si>
  <si>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</si>
  <si>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</si>
  <si>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</si>
  <si>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</si>
  <si>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</si>
  <si>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</si>
  <si>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</si>
  <si>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</si>
  <si>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</si>
  <si>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</si>
  <si>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</si>
  <si>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</si>
  <si>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</si>
  <si>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</si>
  <si>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</si>
  <si>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</si>
  <si>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</si>
  <si>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</si>
  <si>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</si>
  <si>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</si>
  <si>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</si>
  <si>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</si>
  <si>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</si>
  <si>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</si>
  <si>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</si>
  <si>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</si>
  <si>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</si>
  <si>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</si>
  <si>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</si>
  <si>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</si>
  <si>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</si>
  <si>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</si>
  <si>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</si>
  <si>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</si>
  <si>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</si>
  <si>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</si>
  <si>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</si>
  <si>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</si>
  <si>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</si>
  <si>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</si>
  <si>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</si>
  <si>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</si>
  <si>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</si>
  <si>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</si>
  <si>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</si>
  <si>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</si>
  <si>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</si>
  <si>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</si>
  <si>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</si>
  <si>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</si>
  <si>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</si>
  <si>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</si>
  <si>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</si>
  <si>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</si>
  <si>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</si>
  <si>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</si>
  <si>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</si>
  <si>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</si>
  <si>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</si>
  <si>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</si>
  <si>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</si>
  <si>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</si>
  <si>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</si>
  <si>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</si>
  <si>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</si>
  <si>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</si>
  <si>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</si>
  <si>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</si>
  <si>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</si>
  <si>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</si>
  <si>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</si>
  <si>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</si>
  <si>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</si>
  <si>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</si>
  <si>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</si>
  <si>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</si>
  <si>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</si>
  <si>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</si>
  <si>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</si>
  <si>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</si>
  <si>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</si>
  <si>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</si>
  <si>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</si>
  <si>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</si>
  <si>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</si>
  <si>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</si>
  <si>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</si>
  <si>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</si>
  <si>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</si>
  <si>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</si>
  <si>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</si>
  <si>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</si>
  <si>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</si>
  <si>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</si>
  <si>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</si>
  <si>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</si>
  <si>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</si>
  <si>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</si>
  <si>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</si>
  <si>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</si>
  <si>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</si>
  <si>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</si>
  <si>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</si>
  <si>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</si>
  <si>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</si>
  <si>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</si>
  <si>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</si>
  <si>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</si>
  <si>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</si>
  <si>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</si>
  <si>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</si>
  <si>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</si>
  <si>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</si>
  <si>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</si>
  <si>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</si>
  <si>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</si>
  <si>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</si>
  <si>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</si>
  <si>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</si>
  <si>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</si>
  <si>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</si>
  <si>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</si>
  <si>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</si>
  <si>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</si>
  <si>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</si>
  <si>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</si>
  <si>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</si>
  <si>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</si>
  <si>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</si>
  <si>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</si>
  <si>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</si>
  <si>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</si>
  <si>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</si>
  <si>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</si>
  <si>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</si>
  <si>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</si>
  <si>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</si>
  <si>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</si>
  <si>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</si>
  <si>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</si>
  <si>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</si>
  <si>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</si>
  <si>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</si>
  <si>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</si>
  <si>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</si>
  <si>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</si>
  <si>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</si>
  <si>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</si>
  <si>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</si>
  <si>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</si>
  <si>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</si>
  <si>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</si>
  <si>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</si>
  <si>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</si>
  <si>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</si>
  <si>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</si>
  <si>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</si>
  <si>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</si>
  <si>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</si>
  <si>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</si>
  <si>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</si>
  <si>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</si>
  <si>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</si>
  <si>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</si>
  <si>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</si>
  <si>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</si>
  <si>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</si>
  <si>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</si>
  <si>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</si>
  <si>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</si>
  <si>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</si>
  <si>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</si>
  <si>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</si>
  <si>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</si>
  <si>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</si>
  <si>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</si>
  <si>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</si>
  <si>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</si>
  <si>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</si>
  <si>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</si>
  <si>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</si>
  <si>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</si>
  <si>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</si>
  <si>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</si>
  <si>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</si>
  <si>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</si>
  <si>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</si>
  <si>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</si>
  <si>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</si>
  <si>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</si>
  <si>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</si>
  <si>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</si>
  <si>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</si>
  <si>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</si>
  <si>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</si>
  <si>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</si>
  <si>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</si>
  <si>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</si>
  <si>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</si>
  <si>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</si>
  <si>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</si>
  <si>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</si>
  <si>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</si>
  <si>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</si>
  <si>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</si>
  <si>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</si>
  <si>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</si>
  <si>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</si>
  <si>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</si>
  <si>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</si>
  <si>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</si>
  <si>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</si>
  <si>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</si>
  <si>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</si>
  <si>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</si>
  <si>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</si>
  <si>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</si>
  <si>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</si>
  <si>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</si>
  <si>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</si>
  <si>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</si>
  <si>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</si>
  <si>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</si>
  <si>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</si>
  <si>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</si>
  <si>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</si>
  <si>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</si>
  <si>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</si>
  <si>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</si>
  <si>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</si>
  <si>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</si>
  <si>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</si>
  <si>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</si>
  <si>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</si>
  <si>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</si>
  <si>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</si>
  <si>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</si>
  <si>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</si>
  <si>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</si>
  <si>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</si>
  <si>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</si>
  <si>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</si>
  <si>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</si>
  <si>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</si>
  <si>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</si>
  <si>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</si>
  <si>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</si>
  <si>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</si>
  <si>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</si>
  <si>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</si>
  <si>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</si>
  <si>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</si>
  <si>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Económica</t>
  </si>
  <si>
    <t>Afectación al presupuesto en un valor ≥0,5%.</t>
  </si>
  <si>
    <t>Incumplimiento de las metas establecidas</t>
  </si>
  <si>
    <t>Incumplimiento del 40% de los indicadores del proceso</t>
  </si>
  <si>
    <t>Afectación de reputacion,imagén,  credibilidad, satisfacción de usuarios y PI</t>
  </si>
  <si>
    <t xml:space="preserve">De un área del nivel central, seccional o despacho judicial </t>
  </si>
  <si>
    <t>Incumplimiento del 20% de los indicadores del proceso</t>
  </si>
  <si>
    <t xml:space="preserve">De la entidad, seccional, despachos a nivel local o municipal </t>
  </si>
  <si>
    <t xml:space="preserve">De la entidad, seccional, despachos a nivel departamental </t>
  </si>
  <si>
    <t xml:space="preserve">De la entidad y sector justicia a nivel internacional </t>
  </si>
  <si>
    <t xml:space="preserve">PARA LOS RIESGOS DE CORRUPCIÓN POR POLÍTICA EL IMPACTO SIEMPRE SERÁ MAYOR O CATASTRÓFICO Y SU REDACCIÓN  DEBE CONSERVAR EL MODELO PROPUESTO </t>
  </si>
  <si>
    <t>1. Falta de ética de los servidores públicos (Debilidades en principios y valores)</t>
  </si>
  <si>
    <t>Muy Baja - 1</t>
  </si>
  <si>
    <t xml:space="preserve">De la entidad y sector justicia a nivel nacional </t>
  </si>
  <si>
    <t>Mayor - 4</t>
  </si>
  <si>
    <t>Alto  - 4</t>
  </si>
  <si>
    <t>2. Falta de ética de terceros interesados  (Debilidades principios y valores)</t>
  </si>
  <si>
    <t>Afectación al presupuesto en un valor ≥50%.</t>
  </si>
  <si>
    <t/>
  </si>
  <si>
    <t>3. Debilidades en la verificación de tiempos laborales</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</si>
  <si>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</si>
  <si>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</si>
  <si>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</si>
  <si>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</si>
  <si>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</si>
  <si>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</si>
  <si>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</si>
  <si>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</si>
  <si>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</si>
  <si>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</si>
  <si>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</si>
  <si>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</si>
  <si>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</si>
  <si>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</si>
  <si>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</si>
  <si>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</si>
  <si>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</si>
  <si>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</si>
  <si>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</si>
  <si>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</si>
  <si>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</si>
  <si>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</si>
  <si>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</si>
  <si>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</si>
  <si>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</si>
  <si>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</si>
  <si>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</si>
  <si>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</si>
  <si>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</si>
  <si>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</si>
  <si>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</si>
  <si>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</si>
  <si>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</si>
  <si>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</si>
  <si>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</si>
  <si>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</si>
  <si>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</si>
  <si>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</si>
  <si>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</si>
  <si>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</si>
  <si>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</si>
  <si>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</si>
  <si>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</si>
  <si>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</si>
  <si>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</si>
  <si>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</si>
  <si>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</si>
  <si>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</si>
  <si>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</si>
  <si>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</si>
  <si>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</si>
  <si>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</si>
  <si>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</si>
  <si>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</si>
  <si>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</si>
  <si>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</si>
  <si>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</si>
  <si>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</si>
  <si>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</si>
  <si>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</si>
  <si>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</si>
  <si>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</si>
  <si>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</si>
  <si>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</si>
  <si>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</si>
  <si>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</si>
  <si>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</si>
  <si>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</si>
  <si>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</si>
  <si>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</si>
  <si>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</si>
  <si>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</si>
  <si>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</si>
  <si>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</si>
  <si>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</si>
  <si>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</si>
  <si>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</si>
  <si>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</si>
  <si>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</si>
  <si>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</si>
  <si>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</si>
  <si>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</si>
  <si>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</si>
  <si>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</si>
  <si>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</si>
  <si>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</si>
  <si>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</si>
  <si>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</si>
  <si>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</si>
  <si>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</si>
  <si>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</si>
  <si>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</si>
  <si>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</si>
  <si>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</si>
  <si>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</si>
  <si>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</si>
  <si>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</si>
  <si>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</si>
  <si>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</si>
  <si>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</si>
  <si>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</si>
  <si>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</si>
  <si>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</si>
  <si>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</si>
  <si>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</si>
  <si>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</si>
  <si>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</si>
  <si>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</si>
  <si>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</si>
  <si>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</si>
  <si>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</si>
  <si>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</si>
  <si>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</si>
  <si>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</si>
  <si>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</si>
  <si>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</si>
  <si>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</si>
  <si>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</si>
  <si>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</si>
  <si>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</si>
  <si>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</si>
  <si>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</si>
  <si>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</si>
  <si>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</si>
  <si>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</si>
  <si>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</si>
  <si>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</si>
  <si>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</si>
  <si>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</si>
  <si>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</si>
  <si>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</si>
  <si>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</si>
  <si>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</si>
  <si>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</si>
  <si>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</si>
  <si>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</si>
  <si>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</si>
  <si>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</si>
  <si>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</si>
  <si>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</si>
  <si>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</si>
  <si>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</si>
  <si>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</si>
  <si>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</si>
  <si>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</si>
  <si>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UNIDAD DE CARRERA JUDICIAL</t>
  </si>
  <si>
    <t>Misionales</t>
  </si>
  <si>
    <t>11 de marzo de 2024</t>
  </si>
  <si>
    <t>Consejo Seccional de la Judicatura de Còrdoba/Direcciòn Ejecutiva Seccional de Administraciòn Judicial de Monterìa</t>
  </si>
  <si>
    <t>Inexactitud de la información  para expedir las certificaciones de tiempos laborados de los servidores judiciales</t>
  </si>
  <si>
    <t>1. Perdida de documentos 
2. Archivo desorganizado y desactualizado de hojas de vida</t>
  </si>
  <si>
    <t>1. Extravío de documentos</t>
  </si>
  <si>
    <t>2. Diversidad de personal manipulando el archivo</t>
  </si>
  <si>
    <t>3. Documentos deteriorados</t>
  </si>
  <si>
    <t>4. Hojas de vida desactualizadas</t>
  </si>
  <si>
    <t>5. Doble archivo (digital y físico)</t>
  </si>
  <si>
    <t>6. Falta de infraestructura física</t>
  </si>
  <si>
    <t>Tardanza en el pago de doceavas de cesantías lo cual genera intereses moratorios</t>
  </si>
  <si>
    <t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t>
  </si>
  <si>
    <t>1. Cambio de software de liquidación de cesantías y errores que se presentan por la parametrización del mismo</t>
  </si>
  <si>
    <t>2. Demoras en la revisión de errores encontrados en la parametrización del sistema Efinomina</t>
  </si>
  <si>
    <t>3. La normatividad legal existente es modificada  por conceptos emitidos del DAFP, respecto de  los factores salariales a tener en cuenta en la liquidación de las doceavas de cesantías</t>
  </si>
  <si>
    <t>No recuperar el reintegro de los valores  y/o prestaciones económicas  pagados de más a EPS, ARL y fondo de pensiones.                                                 Aumento del valor de  cuentas por cobrar.</t>
  </si>
  <si>
    <t>1, Dificultades para realizar las actividades necesarias para el reintegro de mayores valores pagados en nómina y recobros de prestaciones económinas por concepto de incapacidades a EPS, ARL, fondos de pensiones</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</si>
  <si>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t>
  </si>
  <si>
    <t xml:space="preserve">Nivel Central </t>
  </si>
  <si>
    <t xml:space="preserve"> Incumplimiento de los términos legales para resolver requerimientos </t>
  </si>
  <si>
    <t xml:space="preserve">Respuesta extemporanea de peticiones </t>
  </si>
  <si>
    <t>Recepción de solicitudes de  forma manual</t>
  </si>
  <si>
    <t>Falta de control en el ingreso de novedades</t>
  </si>
  <si>
    <t>Información inconsistente en las bases de datos</t>
  </si>
  <si>
    <t>Alto volumen de trabajo</t>
  </si>
  <si>
    <t>Falta de rigor en el momento de recepción de las peticiones en cuanto a la verificación del cumplimiento de requisitos para trámite.</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</si>
  <si>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</si>
  <si>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</si>
  <si>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3. Debilidades en los controles de los procedimientos para liquidación de nómina, prestaciones sociales, recobro de incapacidades y licencias.</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</si>
  <si>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</si>
  <si>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</si>
  <si>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novedades extemporáneas</t>
  </si>
  <si>
    <t>Información inconsistente  en las bases de datos</t>
  </si>
  <si>
    <t>Recibir tardíamente o no recibir las incapacidades o licencias por parte del servidor o su superior.</t>
  </si>
  <si>
    <t>Falta de gestión en el trámite de recobro ante las EPS, ARL o AFP.</t>
  </si>
  <si>
    <t>01/01/2024 - 031/12/2024</t>
  </si>
  <si>
    <t>Lider del proceso</t>
  </si>
  <si>
    <t>Actualizar las hojas de vida de los servidores judiciales,sea en medio fisico o digital</t>
  </si>
  <si>
    <t>Revisar la historia laboral de los servidores judiciales para verificar la información</t>
  </si>
  <si>
    <t>Revisar diariamente el aplicativo SIGOBIUS y correo electronicos de la oficina por donde se radican llas solicitudes y requerimientos de los usuarios para luego dar respuesta a la msima dentro de los terminos establecidos.</t>
  </si>
  <si>
    <t>Dar cumplimiento Procedimiento para consolidar las doceavas de cesantías de la Rama Judicial, liquidandola en el sistema Efinomina, en caso de presentarse errores en el sistema es reportado al nivel central</t>
  </si>
  <si>
    <t>Dar cumplimiento al Procedimiento para el reintegro de nómina y devolución aportes, liquidandola en el sistema Efinomina, en caso de presentarse errores en el sistema es reportado al nivel central</t>
  </si>
  <si>
    <t>Elaboración de comunicaciones a los Consejo Seccionales para que ejerzan control con base en la información disponibles en la página web</t>
  </si>
  <si>
    <t>Envío de comunicaciones a los Consejos Seccionales para la revisión de posibles inconsistencias en los reportes de gestión.</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</si>
  <si>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</si>
  <si>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</si>
  <si>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</si>
  <si>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</si>
  <si>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 xml:space="preserve">Pagos de mayores valores por conceptos de nómina, cesantías anualizadas y retroactivas  y /o prestaciones económinas a las EPS, ARL y fondos de pensiones </t>
  </si>
  <si>
    <t>Ofrecer, prometer, entregar, aceptar o solicitar una ventaja indebida para hacer modificaciones  fraudulentas de historias laborales, para favorecer el reconocimiento irregular de pensiones de jubilación.</t>
  </si>
  <si>
    <t>Cuando de manera indebida se alteran las bases de datos para  aumentar fraudulentamente  el tiempo de servicios efectivo efectivamente laborado.</t>
  </si>
  <si>
    <t>Actualizar las hojas de vida de los servidores judiciales,sea en medio fisico o digital.
Revisar la historia laboral de los servidores judiciales para verificar la información.</t>
  </si>
  <si>
    <t>Se han actualizado las hojas de vida, teniendo en cuenta las diferentes novedades remitidas por los respectivos nominadores, y se han registrado en el aplicativo efinomina aquellas que implican un pago.</t>
  </si>
  <si>
    <t>Revisar diariamente el aplicativo SIGOBIUS y correo electrönicos de la oficina por donde se radican las solicitudes y requerimientos de los usuarios para luego dar respuesta a la msima dentro de los terminos establecidos.</t>
  </si>
  <si>
    <t>Se ha tratado de cumplir con la respuesta a todos las solicitudes que han llegado por los diferentes medios; sin embargo, cabe aclarar que en lo referente a los requerimientos masivos de la Comisión Seccional Disciplinaria, nos deborda la capacidad de respuesta porque no se tiene el personal suficiente para responder a todos dentro del termino establecido.</t>
  </si>
  <si>
    <t>Se está dando cumplimiento al procedimiento, mes a mes se consignan las doceavas de las personas afiliadas al FNA.</t>
  </si>
  <si>
    <t>Se está dando cumplimiento al procedimiento, se realizan los recobros respectivos, y en caso de no pago se configura la deuda con la elaboración y notificación del acto administrativo y posterior remisión a cobro coactivo.</t>
  </si>
  <si>
    <t>1.Realización de programas de formación, capacitación y sensibilización en temas de Probidad y ética de lo público.
2. Actividades y mesas de socialización como de participación para la formulación de los planes estratégicos.</t>
  </si>
  <si>
    <t>Se asiste a las capacitaciones brindadas por el Nivel Central en el tema de ética judicial y antisoborno.</t>
  </si>
  <si>
    <t>Reconstrucción de historia laboral</t>
  </si>
  <si>
    <t>Llamado de atención</t>
  </si>
  <si>
    <t>Solicitud PAC extraordinario por parte del area de presupuesto</t>
  </si>
  <si>
    <t>Solicitud al Nivel Central de creación del cargo de recobro de incapacidades</t>
  </si>
  <si>
    <t>Recobro en la nómina o a través de cobro coactivo</t>
  </si>
  <si>
    <t>Realizar la denuncia respectiva ante los organos de control</t>
  </si>
  <si>
    <t>se lleva el control de las historias laborales en medio magnético y se paulatinamente se va imprimiendo y llevando a la historia laboral física.</t>
  </si>
  <si>
    <t>Asignación de un solo responsable de las historias laborales.</t>
  </si>
  <si>
    <t>El empleado encargado revisa la historia laboral de los servidores judiciales para verificar la información.  
Se lleva un control de salida de las hojas de vida en el área de talento humano</t>
  </si>
  <si>
    <t>Se tiene salvaguardado los documentos de manera digital.</t>
  </si>
  <si>
    <t xml:space="preserve">Se verifica que la información sea veráz conformo a los actos administrativos enviados por los nominadores </t>
  </si>
  <si>
    <t>Se asignó un lugar para el archivo de historias laborales</t>
  </si>
  <si>
    <t xml:space="preserve">Optimización y organización de los archivos de manera permanente. </t>
  </si>
  <si>
    <t>Eliminación o corrección del archivo duplicado con error de información.</t>
  </si>
  <si>
    <t>Llamado de atención y asignación de personal de apoyo.</t>
  </si>
  <si>
    <t xml:space="preserve">Se revisan de manera mensual y permanentemente todos los correos donde se reciben novedades administrartivas de los despachos judiciales. </t>
  </si>
  <si>
    <t>Oficiar a los nominadores para el cumplimiento del término legal.</t>
  </si>
  <si>
    <t>Revisar la información comparado con el historial laboral para la seguridad y veracidad de la información.</t>
  </si>
  <si>
    <t>Solicitud al peticionario de ampliación del plazo para respuesta.</t>
  </si>
  <si>
    <t>Solicitud de actualización de la base de datos de Nivel Central.</t>
  </si>
  <si>
    <t>Solicitud de ampliación de la planta de cargos DESAJ.</t>
  </si>
  <si>
    <t>Checklist para la verificación de documentos y/o requisitos.
Revisión de requisitos en los acuerdos para cada cargo.</t>
  </si>
  <si>
    <t>Devolución de los actos administrativos al nominador</t>
  </si>
  <si>
    <t>Revisión del archivo de doceavas liquidado con efinómina y cruza con base de datos del mes anterior</t>
  </si>
  <si>
    <t xml:space="preserve">Enviar oficio al Fondo Nacional del Ahorro informando la situación para evitar el cobro de mora. </t>
  </si>
  <si>
    <t xml:space="preserve">Controlado por el Nivel Central.
Parametrización del sistema por parte de la DEAJ. </t>
  </si>
  <si>
    <t>Cumplimiento de las orientación de las DEAJ.</t>
  </si>
  <si>
    <t>Matriz de control mensual, la cual es reportada a Nivel Central</t>
  </si>
  <si>
    <t>Recobro o reintegros a la parte respectiva.</t>
  </si>
  <si>
    <t>Se actualiza de manera permanente la base de datos.</t>
  </si>
  <si>
    <t>Asignación de personal para mantener el trabajo actualizado.</t>
  </si>
  <si>
    <t>Recobro o reintegros a la parte respectiva.
Solicitud de creación de cargo para el recobro de incapacidades.</t>
  </si>
  <si>
    <t xml:space="preserve">Solicitar al nominador y empleado las respectivas incapacidades. </t>
  </si>
  <si>
    <t>Al llegar la incapacidad de carga al portal de cada EPS.</t>
  </si>
  <si>
    <t xml:space="preserve">Divulgación de la norma ISO 37001:2016, Plan de Anticorrupción  formación en valores y principios propios de la entidad desde Nivel Central  </t>
  </si>
  <si>
    <t xml:space="preserve">Abrir proceso disciplinario </t>
  </si>
  <si>
    <t xml:space="preserve">Reportar la situación ante el área competente, así como el acto de corrupción. </t>
  </si>
  <si>
    <t>Criterios para valorar la eficacia de  los controles preventivos</t>
  </si>
  <si>
    <t>El área de talento humano actualiza las hojas de vida de los servidores judiciales, sea en medio físico o digital</t>
  </si>
  <si>
    <t>El área de talento humano revisa diariamente el aplicativo SIGOBIUS y correo electrónicos de la oficina por donde se radican las solicitudes y requerimientos de los usuarios para luego dar respuesta a la msima dentro de los terminos establecidos.</t>
  </si>
  <si>
    <t>El área de talento humano da cumplimiento al Procedimiento para consolidar las doceavas de cesantías de la Rama Judicial, liquidándola en el sistema Efinomina, en caso de presentarse errores en el sistema es reportado al nivel central</t>
  </si>
  <si>
    <t>Solicitud PAC ordinario o  extraordinario por parte del área de presupuesto</t>
  </si>
  <si>
    <t>El área de talento humano da cumplimiento al Procedimiento para el reintegro de nómina y devolución aportes, liquidándola en el sistema Efinomina, en caso de presentarse errores en el sistema es reportado al nivel central</t>
  </si>
  <si>
    <t>Realizar la denuncia respectiva ante los órganos de control</t>
  </si>
  <si>
    <t>Divulgación del Plan Anticorrupción y de Atención al Ciudadano.
Informes de Gestión seguimiento a la contratación, rendición de cuentas, Auditorias Internas, Externas de Control Interno y de entes de control.</t>
  </si>
  <si>
    <t>ANÁLISIS DEL RESULTADO FINAL 
3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</si>
</sst>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Roboto"/>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top style="medium">
        <color indexed="64"/>
      </top>
      <bottom style="thin">
        <color indexed="64"/>
      </bottom>
      <diagonal/>
    </border>
    <border>
      <left style="dashed">
        <color theme="9" tint="-0.24994659260841701"/>
      </left>
      <right/>
      <top style="medium">
        <color indexed="64"/>
      </top>
      <bottom/>
      <diagonal/>
    </border>
    <border>
      <left style="dashed">
        <color theme="9" tint="-0.24994659260841701"/>
      </left>
      <right style="medium">
        <color indexed="64"/>
      </right>
      <top style="medium">
        <color indexed="64"/>
      </top>
      <bottom style="dashed">
        <color theme="9" tint="-0.24994659260841701"/>
      </bottom>
      <diagonal/>
    </border>
    <border>
      <left style="medium">
        <color indexed="64"/>
      </left>
      <right style="thick">
        <color theme="0"/>
      </right>
      <top style="thick">
        <color theme="0"/>
      </top>
      <bottom/>
      <diagonal/>
    </border>
    <border>
      <left style="dashed">
        <color theme="9" tint="-0.24994659260841701"/>
      </left>
      <right style="medium">
        <color indexed="64"/>
      </right>
      <top style="dashed">
        <color theme="9" tint="-0.24994659260841701"/>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theme="0"/>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9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8" xfId="0" applyFill="1" applyBorder="1"/>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2"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0"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6" xfId="0" applyFill="1" applyBorder="1"/>
    <xf numFmtId="0" fontId="0" fillId="3" borderId="78" xfId="0" applyFill="1" applyBorder="1"/>
    <xf numFmtId="0" fontId="0" fillId="3" borderId="79" xfId="0" applyFill="1" applyBorder="1"/>
    <xf numFmtId="0" fontId="0" fillId="3" borderId="11" xfId="0" applyFill="1" applyBorder="1"/>
    <xf numFmtId="0" fontId="0" fillId="3" borderId="12" xfId="0" applyFill="1" applyBorder="1"/>
    <xf numFmtId="0" fontId="16" fillId="14" borderId="74"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7"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0"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0" xfId="0" applyFont="1" applyFill="1" applyBorder="1" applyAlignment="1">
      <alignment horizontal="center" vertical="center"/>
    </xf>
    <xf numFmtId="0" fontId="8" fillId="3" borderId="0" xfId="1" applyFill="1" applyAlignment="1">
      <alignment horizontal="center" vertical="center"/>
    </xf>
    <xf numFmtId="0" fontId="18" fillId="3" borderId="78" xfId="0" applyFont="1" applyFill="1" applyBorder="1"/>
    <xf numFmtId="0" fontId="18" fillId="3" borderId="78"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4"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5"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46" xfId="0" applyNumberFormat="1"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71" fillId="0" borderId="108" xfId="0" applyFont="1" applyBorder="1" applyAlignment="1">
      <alignment horizontal="center" vertical="center" wrapText="1"/>
    </xf>
    <xf numFmtId="0" fontId="71" fillId="0" borderId="79" xfId="0" applyFont="1" applyBorder="1" applyAlignment="1">
      <alignment horizontal="center" vertical="center" wrapText="1"/>
    </xf>
    <xf numFmtId="0" fontId="72" fillId="0" borderId="77"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09" xfId="0" applyFont="1" applyBorder="1" applyAlignment="1">
      <alignment horizontal="center" vertical="center" wrapText="1"/>
    </xf>
    <xf numFmtId="0" fontId="71" fillId="0" borderId="12" xfId="0"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0" xfId="0" applyFont="1" applyFill="1" applyBorder="1" applyAlignment="1" applyProtection="1">
      <alignment horizontal="left" vertical="center" wrapText="1"/>
      <protection locked="0"/>
    </xf>
    <xf numFmtId="0" fontId="75" fillId="19" borderId="110" xfId="0" applyFont="1" applyFill="1" applyBorder="1" applyAlignment="1" applyProtection="1">
      <alignment horizontal="center" vertical="center"/>
      <protection locked="0"/>
    </xf>
    <xf numFmtId="0" fontId="76" fillId="5" borderId="110"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3" xfId="0" applyFont="1" applyFill="1" applyBorder="1" applyAlignment="1">
      <alignment horizontal="center" vertical="center" wrapText="1" readingOrder="1"/>
    </xf>
    <xf numFmtId="0" fontId="79" fillId="3" borderId="113" xfId="0" applyFont="1" applyFill="1" applyBorder="1" applyAlignment="1">
      <alignment horizontal="center" vertical="center" wrapText="1" readingOrder="1"/>
    </xf>
    <xf numFmtId="0" fontId="79" fillId="3" borderId="113" xfId="0" applyFont="1" applyFill="1" applyBorder="1" applyAlignment="1">
      <alignment horizontal="left" vertical="center" wrapText="1"/>
    </xf>
    <xf numFmtId="0" fontId="79" fillId="3" borderId="113" xfId="0" applyFont="1" applyFill="1" applyBorder="1" applyAlignment="1">
      <alignment horizontal="center" vertical="center" wrapText="1"/>
    </xf>
    <xf numFmtId="0" fontId="73" fillId="3" borderId="0" xfId="0" applyFont="1" applyFill="1"/>
    <xf numFmtId="0" fontId="79" fillId="0" borderId="113" xfId="0" applyFont="1" applyBorder="1" applyAlignment="1">
      <alignment horizontal="center" vertical="center" wrapText="1" readingOrder="1"/>
    </xf>
    <xf numFmtId="0" fontId="79" fillId="0" borderId="113" xfId="0" applyFont="1" applyBorder="1" applyAlignment="1">
      <alignment horizontal="left" vertical="center" wrapText="1"/>
    </xf>
    <xf numFmtId="0" fontId="79" fillId="21" borderId="113" xfId="0" applyFont="1" applyFill="1" applyBorder="1" applyAlignment="1">
      <alignment horizontal="left" vertical="center" wrapText="1"/>
    </xf>
    <xf numFmtId="0" fontId="76" fillId="0" borderId="0" xfId="0" applyFont="1" applyAlignment="1">
      <alignment vertical="center" wrapText="1"/>
    </xf>
    <xf numFmtId="0" fontId="77" fillId="0" borderId="113" xfId="0" applyFont="1" applyBorder="1" applyAlignment="1">
      <alignment vertical="center" wrapText="1" readingOrder="1"/>
    </xf>
    <xf numFmtId="0" fontId="79" fillId="3" borderId="113" xfId="0" applyFont="1" applyFill="1" applyBorder="1" applyAlignment="1">
      <alignment horizontal="left" vertical="center" wrapText="1" readingOrder="1"/>
    </xf>
    <xf numFmtId="0" fontId="75" fillId="0" borderId="0" xfId="0" applyFont="1"/>
    <xf numFmtId="0" fontId="79" fillId="3" borderId="113" xfId="0" applyFont="1" applyFill="1" applyBorder="1" applyAlignment="1">
      <alignment horizontal="left" vertical="center"/>
    </xf>
    <xf numFmtId="0" fontId="79" fillId="3" borderId="113" xfId="0" applyFont="1" applyFill="1" applyBorder="1" applyAlignment="1">
      <alignment vertical="center" wrapText="1"/>
    </xf>
    <xf numFmtId="0" fontId="79" fillId="3" borderId="113" xfId="0" applyFont="1" applyFill="1" applyBorder="1" applyAlignment="1">
      <alignment vertical="center" wrapText="1" readingOrder="1"/>
    </xf>
    <xf numFmtId="0" fontId="79" fillId="3" borderId="113" xfId="0" applyFont="1" applyFill="1" applyBorder="1" applyAlignment="1">
      <alignment vertical="center"/>
    </xf>
    <xf numFmtId="0" fontId="79" fillId="3" borderId="113" xfId="0" applyFont="1" applyFill="1" applyBorder="1" applyAlignment="1">
      <alignment horizontal="center" vertical="center"/>
    </xf>
    <xf numFmtId="0" fontId="79" fillId="3" borderId="114" xfId="0" applyFont="1" applyFill="1" applyBorder="1" applyAlignment="1">
      <alignment horizontal="center" vertical="center" wrapText="1" readingOrder="1"/>
    </xf>
    <xf numFmtId="0" fontId="79" fillId="3" borderId="114" xfId="0" applyFont="1" applyFill="1" applyBorder="1" applyAlignment="1">
      <alignment horizontal="left" vertical="center" wrapText="1"/>
    </xf>
    <xf numFmtId="0" fontId="79" fillId="3" borderId="114"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0" xfId="0" applyFont="1" applyFill="1" applyBorder="1" applyAlignment="1">
      <alignment horizontal="center" vertical="center"/>
    </xf>
    <xf numFmtId="0" fontId="84" fillId="5" borderId="110" xfId="0" applyFont="1" applyFill="1" applyBorder="1" applyAlignment="1">
      <alignment horizontal="center" vertical="center"/>
    </xf>
    <xf numFmtId="0" fontId="84" fillId="5" borderId="110" xfId="0" applyFont="1" applyFill="1" applyBorder="1" applyAlignment="1">
      <alignment vertical="center" wrapText="1"/>
    </xf>
    <xf numFmtId="0" fontId="84" fillId="3" borderId="110" xfId="0" applyFont="1" applyFill="1" applyBorder="1" applyAlignment="1">
      <alignment horizontal="left" vertical="top" wrapText="1"/>
    </xf>
    <xf numFmtId="0" fontId="85" fillId="3" borderId="110" xfId="0" applyFont="1" applyFill="1" applyBorder="1" applyAlignment="1">
      <alignment horizontal="center" vertical="center" wrapText="1"/>
    </xf>
    <xf numFmtId="0" fontId="86" fillId="3" borderId="110" xfId="0" applyFont="1" applyFill="1" applyBorder="1" applyAlignment="1">
      <alignment horizontal="center" vertical="center" wrapText="1"/>
    </xf>
    <xf numFmtId="0" fontId="86" fillId="3" borderId="110" xfId="0" applyFont="1" applyFill="1" applyBorder="1" applyAlignment="1">
      <alignment horizontal="left" vertical="center"/>
    </xf>
    <xf numFmtId="0" fontId="84" fillId="0" borderId="110" xfId="0" applyFont="1" applyBorder="1" applyAlignment="1">
      <alignment vertical="top" wrapText="1"/>
    </xf>
    <xf numFmtId="0" fontId="85" fillId="3" borderId="110" xfId="0" applyFont="1" applyFill="1" applyBorder="1" applyAlignment="1">
      <alignment horizontal="center" vertical="center"/>
    </xf>
    <xf numFmtId="0" fontId="86" fillId="3" borderId="110" xfId="0" applyFont="1" applyFill="1" applyBorder="1" applyAlignment="1">
      <alignment horizontal="center" vertical="center"/>
    </xf>
    <xf numFmtId="0" fontId="84" fillId="3" borderId="110" xfId="0" applyFont="1" applyFill="1" applyBorder="1" applyAlignment="1">
      <alignment horizontal="left" vertical="center" wrapText="1"/>
    </xf>
    <xf numFmtId="0" fontId="84" fillId="0" borderId="110" xfId="0" applyFont="1" applyBorder="1" applyAlignment="1">
      <alignment horizontal="left" vertical="center" wrapText="1"/>
    </xf>
    <xf numFmtId="0" fontId="86" fillId="0" borderId="110"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22" borderId="35" xfId="0" applyFill="1" applyBorder="1" applyAlignment="1">
      <alignment horizontal="left" vertical="center" wrapText="1"/>
    </xf>
    <xf numFmtId="0" fontId="0" fillId="22" borderId="23" xfId="0" applyFill="1" applyBorder="1" applyAlignment="1">
      <alignment horizontal="left" vertical="center" wrapText="1"/>
    </xf>
    <xf numFmtId="0" fontId="0" fillId="22" borderId="6" xfId="0" applyFill="1" applyBorder="1" applyAlignment="1">
      <alignment horizontal="left" vertical="center" wrapText="1"/>
    </xf>
    <xf numFmtId="0" fontId="0" fillId="22" borderId="24" xfId="0" applyFill="1" applyBorder="1" applyAlignment="1">
      <alignment horizontal="left"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3" xfId="0" applyBorder="1" applyAlignment="1">
      <alignment horizontal="center" vertical="center" wrapText="1"/>
    </xf>
    <xf numFmtId="0" fontId="0" fillId="3" borderId="6" xfId="0" applyFill="1" applyBorder="1" applyAlignment="1">
      <alignment horizontal="left" vertical="center" wrapText="1"/>
    </xf>
    <xf numFmtId="0" fontId="26" fillId="0" borderId="28" xfId="0" applyFont="1" applyBorder="1" applyAlignment="1">
      <alignment horizontal="center" vertical="center" wrapText="1"/>
    </xf>
    <xf numFmtId="0" fontId="26" fillId="0" borderId="46"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0" fontId="0" fillId="0" borderId="118" xfId="0" applyBorder="1" applyAlignment="1">
      <alignment horizontal="center" vertical="center" wrapText="1"/>
    </xf>
    <xf numFmtId="0" fontId="0" fillId="0" borderId="119" xfId="0" applyBorder="1" applyAlignment="1">
      <alignment horizontal="center" vertical="center" wrapText="1"/>
    </xf>
    <xf numFmtId="0" fontId="12" fillId="3" borderId="73" xfId="0" applyFont="1" applyFill="1" applyBorder="1" applyAlignment="1">
      <alignment horizontal="center" vertical="center"/>
    </xf>
    <xf numFmtId="0" fontId="23" fillId="0" borderId="44" xfId="0" applyFont="1" applyBorder="1" applyAlignment="1" applyProtection="1">
      <alignment horizontal="left" vertical="top" wrapText="1"/>
      <protection locked="0"/>
    </xf>
    <xf numFmtId="14" fontId="12" fillId="3" borderId="73" xfId="0" applyNumberFormat="1" applyFont="1" applyFill="1" applyBorder="1" applyAlignment="1">
      <alignment horizontal="center" vertical="center"/>
    </xf>
    <xf numFmtId="0" fontId="23" fillId="0" borderId="58" xfId="0" applyFont="1" applyBorder="1" applyAlignment="1" applyProtection="1">
      <alignment horizontal="left" vertical="top" wrapText="1"/>
      <protection locked="0"/>
    </xf>
    <xf numFmtId="0" fontId="0" fillId="0" borderId="23" xfId="0" applyBorder="1" applyAlignment="1">
      <alignment horizontal="center" vertical="center" wrapText="1"/>
    </xf>
    <xf numFmtId="0" fontId="0" fillId="0" borderId="35"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left" vertical="center" wrapText="1"/>
    </xf>
    <xf numFmtId="0" fontId="35" fillId="4" borderId="38" xfId="0" applyFont="1" applyFill="1" applyBorder="1" applyAlignment="1" applyProtection="1">
      <alignment horizontal="center" vertical="center" wrapText="1"/>
      <protection locked="0"/>
    </xf>
    <xf numFmtId="0" fontId="0" fillId="0" borderId="24" xfId="0" applyBorder="1" applyAlignment="1">
      <alignment vertical="center" wrapText="1"/>
    </xf>
    <xf numFmtId="0" fontId="12" fillId="0" borderId="6" xfId="0" applyFont="1" applyBorder="1" applyAlignment="1">
      <alignment vertical="center" wrapText="1"/>
    </xf>
    <xf numFmtId="0" fontId="12" fillId="0" borderId="24" xfId="0" applyFont="1" applyBorder="1" applyAlignment="1">
      <alignment vertical="center" wrapText="1"/>
    </xf>
    <xf numFmtId="0" fontId="0" fillId="0" borderId="44" xfId="0" applyBorder="1" applyAlignment="1">
      <alignment vertical="center" wrapText="1"/>
    </xf>
    <xf numFmtId="0" fontId="0" fillId="0" borderId="28" xfId="0" applyBorder="1" applyAlignment="1">
      <alignment vertical="center" wrapText="1"/>
    </xf>
    <xf numFmtId="0" fontId="0" fillId="0" borderId="23" xfId="0" applyBorder="1" applyAlignment="1">
      <alignment vertical="center" wrapText="1"/>
    </xf>
    <xf numFmtId="9" fontId="0" fillId="0" borderId="23" xfId="4" applyFont="1" applyBorder="1" applyAlignment="1">
      <alignment horizontal="center" vertical="center" wrapText="1"/>
    </xf>
    <xf numFmtId="0" fontId="12" fillId="3" borderId="6" xfId="0" applyFont="1" applyFill="1" applyBorder="1" applyAlignment="1">
      <alignment horizontal="center" vertical="center"/>
    </xf>
    <xf numFmtId="0" fontId="4" fillId="4" borderId="39"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4" fillId="4" borderId="39" xfId="0" applyFont="1" applyFill="1" applyBorder="1" applyAlignment="1">
      <alignment horizontal="center" vertical="center" textRotation="90" wrapText="1"/>
    </xf>
    <xf numFmtId="0" fontId="4" fillId="4" borderId="64" xfId="0" applyFont="1" applyFill="1" applyBorder="1" applyAlignment="1">
      <alignment horizontal="center" vertical="center"/>
    </xf>
    <xf numFmtId="2" fontId="0" fillId="0" borderId="35" xfId="3" applyNumberFormat="1" applyFont="1" applyBorder="1" applyAlignment="1">
      <alignment horizontal="center" vertical="center" wrapText="1"/>
    </xf>
    <xf numFmtId="0" fontId="0" fillId="0" borderId="35" xfId="0" applyFont="1" applyBorder="1" applyAlignment="1">
      <alignment horizontal="justify" vertical="center" wrapText="1"/>
    </xf>
    <xf numFmtId="0" fontId="12" fillId="0" borderId="35" xfId="0" applyFont="1" applyBorder="1" applyAlignment="1" applyProtection="1">
      <alignment horizontal="justify" vertical="center" wrapText="1"/>
      <protection locked="0"/>
    </xf>
    <xf numFmtId="0" fontId="0" fillId="0" borderId="35" xfId="0" applyFont="1" applyBorder="1" applyAlignment="1">
      <alignment horizontal="center" vertical="center" wrapText="1"/>
    </xf>
    <xf numFmtId="0" fontId="0" fillId="0" borderId="6" xfId="0" applyFont="1" applyBorder="1" applyAlignment="1">
      <alignment horizontal="justify" vertical="center" wrapText="1"/>
    </xf>
    <xf numFmtId="0" fontId="12" fillId="0" borderId="6" xfId="0" applyFont="1" applyBorder="1" applyAlignment="1" applyProtection="1">
      <alignment horizontal="justify" vertical="center" wrapText="1"/>
      <protection locked="0"/>
    </xf>
    <xf numFmtId="0" fontId="0" fillId="0" borderId="6" xfId="0" applyFont="1" applyBorder="1" applyAlignment="1">
      <alignment horizontal="center" vertical="center" wrapText="1"/>
    </xf>
    <xf numFmtId="0" fontId="12" fillId="3" borderId="44" xfId="0" applyFont="1" applyFill="1" applyBorder="1" applyAlignment="1" applyProtection="1">
      <alignment horizontal="justify" vertical="center" wrapText="1"/>
      <protection locked="0"/>
    </xf>
    <xf numFmtId="0" fontId="0" fillId="0" borderId="44" xfId="0" applyFont="1" applyBorder="1" applyAlignment="1">
      <alignment horizontal="center" vertical="center" wrapText="1"/>
    </xf>
    <xf numFmtId="0" fontId="12" fillId="3" borderId="23" xfId="0" applyFont="1" applyFill="1" applyBorder="1" applyAlignment="1" applyProtection="1">
      <alignment horizontal="justify" vertical="center" wrapText="1"/>
      <protection locked="0"/>
    </xf>
    <xf numFmtId="0" fontId="0" fillId="0" borderId="23" xfId="0" applyFont="1" applyBorder="1" applyAlignment="1">
      <alignment horizontal="center" vertical="center" wrapText="1"/>
    </xf>
    <xf numFmtId="0" fontId="12" fillId="3" borderId="6" xfId="0" applyFont="1" applyFill="1" applyBorder="1" applyAlignment="1" applyProtection="1">
      <alignment horizontal="justify" vertical="center" wrapText="1"/>
      <protection locked="0"/>
    </xf>
    <xf numFmtId="3" fontId="0" fillId="0" borderId="44" xfId="0" applyNumberFormat="1" applyFont="1" applyBorder="1" applyAlignment="1">
      <alignment horizontal="justify" vertical="center" wrapText="1"/>
    </xf>
    <xf numFmtId="3" fontId="0" fillId="0" borderId="23" xfId="0" applyNumberFormat="1" applyFont="1" applyBorder="1" applyAlignment="1">
      <alignment horizontal="justify" vertical="center" wrapText="1"/>
    </xf>
    <xf numFmtId="3" fontId="0" fillId="0" borderId="6" xfId="0" applyNumberFormat="1" applyFont="1" applyBorder="1" applyAlignment="1">
      <alignment horizontal="justify" vertical="center" wrapText="1"/>
    </xf>
    <xf numFmtId="2" fontId="0" fillId="0" borderId="4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0" fontId="4" fillId="4" borderId="126" xfId="0" applyFont="1" applyFill="1" applyBorder="1" applyAlignment="1">
      <alignment horizontal="center" vertical="center" textRotation="90" wrapText="1"/>
    </xf>
    <xf numFmtId="0" fontId="4" fillId="4" borderId="127" xfId="0" applyFont="1" applyFill="1" applyBorder="1" applyAlignment="1">
      <alignment horizontal="center" vertical="center" textRotation="90" wrapText="1"/>
    </xf>
    <xf numFmtId="0" fontId="4" fillId="4" borderId="128" xfId="0" applyFont="1" applyFill="1" applyBorder="1" applyAlignment="1">
      <alignment horizontal="center" vertical="center" wrapText="1"/>
    </xf>
    <xf numFmtId="0" fontId="4" fillId="4" borderId="130" xfId="0" applyFont="1" applyFill="1" applyBorder="1" applyAlignment="1">
      <alignment horizontal="center" vertical="center" textRotation="90" wrapText="1"/>
    </xf>
    <xf numFmtId="0" fontId="12" fillId="3" borderId="23" xfId="0" applyFont="1" applyFill="1" applyBorder="1" applyAlignment="1">
      <alignment horizontal="center" vertical="center"/>
    </xf>
    <xf numFmtId="0" fontId="23" fillId="0" borderId="23" xfId="0" applyFont="1" applyBorder="1" applyAlignment="1" applyProtection="1">
      <alignment horizontal="justify" vertical="center" wrapText="1"/>
      <protection locked="0"/>
    </xf>
    <xf numFmtId="0" fontId="12" fillId="3" borderId="120" xfId="0" applyFont="1" applyFill="1" applyBorder="1" applyAlignment="1">
      <alignment horizontal="center" vertical="center"/>
    </xf>
    <xf numFmtId="0" fontId="12" fillId="3" borderId="44"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24" xfId="0" applyFont="1" applyFill="1" applyBorder="1" applyAlignment="1">
      <alignment horizontal="left" vertical="center" wrapText="1"/>
    </xf>
    <xf numFmtId="0" fontId="12" fillId="3" borderId="6" xfId="0" applyFont="1" applyFill="1" applyBorder="1" applyAlignment="1">
      <alignment horizontal="left" vertical="center"/>
    </xf>
    <xf numFmtId="0" fontId="35" fillId="4" borderId="38" xfId="0" applyFont="1" applyFill="1" applyBorder="1" applyAlignment="1" applyProtection="1">
      <alignment horizontal="center" vertical="center" wrapText="1"/>
      <protection locked="0"/>
    </xf>
    <xf numFmtId="0" fontId="0" fillId="0" borderId="135" xfId="0" applyFont="1" applyBorder="1" applyAlignment="1">
      <alignment horizontal="center" vertical="center" wrapText="1"/>
    </xf>
    <xf numFmtId="0" fontId="0" fillId="0" borderId="136" xfId="0" applyFont="1" applyBorder="1" applyAlignment="1">
      <alignment horizontal="center" vertical="center" wrapText="1"/>
    </xf>
    <xf numFmtId="3" fontId="0" fillId="0" borderId="136" xfId="0" applyNumberFormat="1" applyFont="1" applyBorder="1" applyAlignment="1">
      <alignment horizontal="justify" vertical="center" wrapText="1"/>
    </xf>
    <xf numFmtId="0" fontId="0" fillId="0" borderId="136" xfId="0" applyFont="1" applyBorder="1" applyAlignment="1">
      <alignment horizontal="justify" vertical="center" wrapText="1"/>
    </xf>
    <xf numFmtId="0" fontId="12" fillId="0" borderId="136" xfId="0" applyFont="1" applyBorder="1" applyAlignment="1" applyProtection="1">
      <alignment horizontal="justify" vertical="center" wrapText="1"/>
      <protection locked="0"/>
    </xf>
    <xf numFmtId="2" fontId="0" fillId="0" borderId="136" xfId="3" applyNumberFormat="1" applyFont="1" applyBorder="1" applyAlignment="1">
      <alignment horizontal="center" vertical="center" wrapText="1"/>
    </xf>
    <xf numFmtId="2" fontId="0" fillId="0" borderId="136" xfId="3" applyNumberFormat="1" applyFont="1" applyBorder="1" applyAlignment="1">
      <alignment horizontal="justify" vertical="center" wrapText="1"/>
    </xf>
    <xf numFmtId="0" fontId="87" fillId="0" borderId="136" xfId="0" applyFont="1" applyBorder="1" applyAlignment="1">
      <alignment horizontal="center" vertical="center" wrapText="1"/>
    </xf>
    <xf numFmtId="0" fontId="0" fillId="0" borderId="137" xfId="0" applyFont="1" applyBorder="1" applyAlignment="1">
      <alignment horizontal="center" vertical="center" wrapText="1"/>
    </xf>
    <xf numFmtId="3" fontId="0" fillId="0" borderId="35" xfId="0" applyNumberFormat="1" applyFont="1" applyBorder="1" applyAlignment="1">
      <alignment horizontal="justify" vertical="center" wrapText="1"/>
    </xf>
    <xf numFmtId="0" fontId="0" fillId="0" borderId="35" xfId="0" applyFont="1" applyBorder="1" applyAlignment="1">
      <alignment wrapText="1"/>
    </xf>
    <xf numFmtId="3" fontId="0" fillId="0" borderId="24" xfId="0" applyNumberFormat="1" applyFont="1" applyBorder="1" applyAlignment="1">
      <alignment horizontal="justify" vertical="center" wrapText="1"/>
    </xf>
    <xf numFmtId="0" fontId="0" fillId="0" borderId="24" xfId="0" applyFont="1" applyBorder="1" applyAlignment="1">
      <alignment horizontal="justify" vertical="center" wrapText="1"/>
    </xf>
    <xf numFmtId="0" fontId="0" fillId="0" borderId="24" xfId="0" applyFont="1" applyBorder="1" applyAlignment="1">
      <alignment wrapText="1"/>
    </xf>
    <xf numFmtId="0" fontId="0" fillId="0" borderId="24" xfId="0"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4" xfId="3" applyNumberFormat="1" applyFont="1" applyBorder="1" applyAlignment="1">
      <alignment horizontal="justify" vertical="center" wrapText="1"/>
    </xf>
    <xf numFmtId="0" fontId="35" fillId="4" borderId="38"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6" xfId="0" applyBorder="1" applyAlignment="1">
      <alignment horizontal="left" vertical="top" wrapText="1"/>
    </xf>
    <xf numFmtId="0" fontId="0" fillId="0" borderId="78" xfId="0" applyBorder="1" applyAlignment="1">
      <alignment horizontal="left" vertical="top" wrapText="1"/>
    </xf>
    <xf numFmtId="0" fontId="0" fillId="0" borderId="79"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3" xfId="0" applyFont="1" applyBorder="1" applyAlignment="1">
      <alignment horizontal="center" vertical="center" wrapText="1" readingOrder="1"/>
    </xf>
    <xf numFmtId="0" fontId="78" fillId="19" borderId="113" xfId="0" applyFont="1" applyFill="1" applyBorder="1" applyAlignment="1">
      <alignment horizontal="center" vertical="center" wrapText="1" readingOrder="1"/>
    </xf>
    <xf numFmtId="0" fontId="77" fillId="0" borderId="114" xfId="0" applyFont="1" applyBorder="1" applyAlignment="1">
      <alignment horizontal="center" vertical="center" wrapText="1" readingOrder="1"/>
    </xf>
    <xf numFmtId="0" fontId="77" fillId="0" borderId="116" xfId="0" applyFont="1" applyBorder="1" applyAlignment="1">
      <alignment horizontal="center" vertical="center" wrapText="1" readingOrder="1"/>
    </xf>
    <xf numFmtId="0" fontId="77" fillId="0" borderId="115"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1"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wrapText="1"/>
      <protection locked="0"/>
    </xf>
    <xf numFmtId="0" fontId="76" fillId="5" borderId="110" xfId="0" applyFont="1" applyFill="1" applyBorder="1" applyAlignment="1" applyProtection="1">
      <alignment horizontal="center" vertical="center"/>
      <protection locked="0"/>
    </xf>
    <xf numFmtId="0" fontId="75" fillId="5" borderId="110" xfId="0" applyFont="1" applyFill="1" applyBorder="1" applyAlignment="1" applyProtection="1">
      <alignment horizontal="center" vertical="center"/>
      <protection locked="0"/>
    </xf>
    <xf numFmtId="0" fontId="77" fillId="0" borderId="110" xfId="0" applyFont="1" applyBorder="1" applyAlignment="1" applyProtection="1">
      <alignment horizontal="center" vertical="center"/>
      <protection locked="0"/>
    </xf>
    <xf numFmtId="0" fontId="77" fillId="20" borderId="110" xfId="0" applyFont="1" applyFill="1" applyBorder="1" applyAlignment="1" applyProtection="1">
      <alignment horizontal="center" vertical="center"/>
      <protection locked="0"/>
    </xf>
    <xf numFmtId="0" fontId="73" fillId="5" borderId="110" xfId="0" applyFont="1" applyFill="1" applyBorder="1" applyAlignment="1" applyProtection="1">
      <alignment horizontal="center" vertical="center" wrapText="1"/>
      <protection locked="0"/>
    </xf>
    <xf numFmtId="0" fontId="73" fillId="5" borderId="110" xfId="0" applyFont="1" applyFill="1" applyBorder="1" applyAlignment="1" applyProtection="1">
      <alignment horizontal="center" vertical="center"/>
      <protection locked="0"/>
    </xf>
    <xf numFmtId="0" fontId="76" fillId="5" borderId="110" xfId="0" applyFont="1" applyFill="1" applyBorder="1" applyAlignment="1" applyProtection="1">
      <alignment horizontal="left" vertical="center" wrapText="1"/>
      <protection locked="0"/>
    </xf>
    <xf numFmtId="0" fontId="77" fillId="3" borderId="113" xfId="0" applyFont="1" applyFill="1" applyBorder="1" applyAlignment="1">
      <alignment horizontal="center" vertical="center" wrapText="1" readingOrder="1"/>
    </xf>
    <xf numFmtId="0" fontId="77" fillId="0" borderId="113" xfId="0" applyFont="1" applyBorder="1" applyAlignment="1">
      <alignment horizontal="left" vertical="center" wrapText="1" readingOrder="1"/>
    </xf>
    <xf numFmtId="0" fontId="83" fillId="19" borderId="110" xfId="0" applyFont="1" applyFill="1" applyBorder="1" applyAlignment="1">
      <alignment horizontal="center"/>
    </xf>
    <xf numFmtId="0" fontId="81" fillId="0" borderId="0" xfId="0" applyFont="1" applyAlignment="1">
      <alignment horizontal="center" vertical="center" wrapText="1"/>
    </xf>
    <xf numFmtId="0" fontId="84" fillId="20" borderId="110" xfId="0" applyFont="1" applyFill="1" applyBorder="1" applyAlignment="1">
      <alignment horizontal="center" vertical="center" wrapText="1"/>
    </xf>
    <xf numFmtId="0" fontId="84" fillId="20" borderId="110"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4"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5"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6"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78" xfId="2" applyFont="1" applyFill="1" applyBorder="1" applyAlignment="1">
      <alignment horizontal="center" vertical="center" wrapText="1"/>
    </xf>
    <xf numFmtId="0" fontId="61" fillId="4" borderId="97" xfId="2" applyFont="1" applyFill="1" applyBorder="1" applyAlignment="1">
      <alignment horizontal="center" vertical="center" wrapText="1"/>
    </xf>
    <xf numFmtId="0" fontId="61" fillId="4" borderId="98" xfId="1" applyFont="1" applyFill="1" applyBorder="1" applyAlignment="1">
      <alignment horizontal="center" vertical="center"/>
    </xf>
    <xf numFmtId="0" fontId="61" fillId="4" borderId="94"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60" fillId="3" borderId="70"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3" xfId="0" applyFont="1" applyFill="1" applyBorder="1" applyAlignment="1">
      <alignment vertical="center" wrapText="1"/>
    </xf>
    <xf numFmtId="0" fontId="60" fillId="3" borderId="84"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69"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5" xfId="2" applyFont="1" applyFill="1" applyBorder="1" applyAlignment="1">
      <alignment horizontal="center" vertical="center" wrapText="1"/>
    </xf>
    <xf numFmtId="0" fontId="61" fillId="4" borderId="85" xfId="1" applyFont="1" applyFill="1" applyBorder="1" applyAlignment="1">
      <alignment horizontal="center" vertical="center"/>
    </xf>
    <xf numFmtId="0" fontId="61" fillId="4" borderId="101"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4"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4"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12" fillId="11" borderId="91" xfId="0" applyFont="1" applyFill="1" applyBorder="1" applyAlignment="1">
      <alignment horizontal="center" vertical="center" wrapText="1"/>
    </xf>
    <xf numFmtId="0" fontId="12" fillId="11" borderId="92" xfId="0" applyFont="1" applyFill="1" applyBorder="1" applyAlignment="1">
      <alignment horizontal="center" vertical="center" wrapText="1"/>
    </xf>
    <xf numFmtId="0" fontId="12" fillId="11" borderId="93" xfId="0" applyFont="1" applyFill="1" applyBorder="1" applyAlignment="1">
      <alignment horizontal="center" vertical="center" wrapText="1"/>
    </xf>
    <xf numFmtId="0" fontId="0" fillId="22" borderId="44" xfId="0" applyFill="1" applyBorder="1" applyAlignment="1">
      <alignment horizontal="center" vertical="center" wrapText="1"/>
    </xf>
    <xf numFmtId="0" fontId="0" fillId="22" borderId="28" xfId="0" applyFill="1" applyBorder="1" applyAlignment="1">
      <alignment horizontal="center" vertical="center" wrapText="1"/>
    </xf>
    <xf numFmtId="0" fontId="0" fillId="22" borderId="46" xfId="0" applyFill="1" applyBorder="1" applyAlignment="1">
      <alignment horizontal="center" vertical="center" wrapText="1"/>
    </xf>
    <xf numFmtId="0" fontId="70" fillId="0" borderId="23" xfId="0" applyFont="1" applyBorder="1" applyAlignment="1">
      <alignment horizontal="center" vertical="center" wrapText="1"/>
    </xf>
    <xf numFmtId="0" fontId="70" fillId="0" borderId="6" xfId="0" applyFont="1" applyBorder="1" applyAlignment="1">
      <alignment horizontal="center" vertical="center" wrapText="1"/>
    </xf>
    <xf numFmtId="0" fontId="70" fillId="0" borderId="28" xfId="0" applyFont="1" applyBorder="1" applyAlignment="1">
      <alignment horizontal="center" vertical="center" wrapText="1"/>
    </xf>
    <xf numFmtId="0" fontId="0" fillId="0" borderId="31" xfId="0" applyBorder="1" applyAlignment="1">
      <alignment horizontal="center" vertical="top" wrapText="1"/>
    </xf>
    <xf numFmtId="0" fontId="69" fillId="10" borderId="0" xfId="0" applyFont="1" applyFill="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9" fontId="52" fillId="0" borderId="28" xfId="4" applyFont="1" applyBorder="1" applyAlignment="1">
      <alignment horizontal="center" vertical="center" wrapText="1"/>
    </xf>
    <xf numFmtId="9" fontId="52" fillId="0" borderId="46" xfId="4" applyFont="1" applyBorder="1" applyAlignment="1">
      <alignment horizontal="center" vertical="center" wrapText="1"/>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46" xfId="0" applyFont="1" applyBorder="1" applyAlignment="1">
      <alignment horizontal="center" vertical="center" wrapText="1"/>
    </xf>
    <xf numFmtId="0" fontId="0" fillId="0" borderId="44" xfId="0" applyBorder="1" applyAlignment="1">
      <alignment horizontal="center" vertical="center" wrapText="1"/>
    </xf>
    <xf numFmtId="0" fontId="0" fillId="0" borderId="117" xfId="0" applyBorder="1" applyAlignment="1">
      <alignment horizontal="center" vertical="center" wrapText="1"/>
    </xf>
    <xf numFmtId="0" fontId="0" fillId="0" borderId="118" xfId="0" applyBorder="1" applyAlignment="1">
      <alignment horizontal="center" vertical="center" wrapText="1"/>
    </xf>
    <xf numFmtId="0" fontId="0" fillId="0" borderId="119" xfId="0" applyBorder="1" applyAlignment="1">
      <alignment horizontal="center" vertical="center" wrapText="1"/>
    </xf>
    <xf numFmtId="0" fontId="0" fillId="0" borderId="89" xfId="0" applyBorder="1" applyAlignment="1">
      <alignment horizontal="center" vertical="center" wrapText="1"/>
    </xf>
    <xf numFmtId="0" fontId="0" fillId="0" borderId="45" xfId="0" applyBorder="1" applyAlignment="1">
      <alignment horizontal="center" vertical="center" wrapText="1"/>
    </xf>
    <xf numFmtId="0" fontId="0" fillId="0" borderId="90" xfId="0" applyBorder="1" applyAlignment="1">
      <alignment horizontal="center" vertical="center" wrapText="1"/>
    </xf>
    <xf numFmtId="0" fontId="70" fillId="0" borderId="44" xfId="0" applyFont="1" applyBorder="1" applyAlignment="1">
      <alignment horizontal="center" vertical="center" wrapText="1"/>
    </xf>
    <xf numFmtId="0" fontId="0" fillId="0" borderId="0" xfId="0" applyAlignment="1">
      <alignment horizontal="center" vertical="center" wrapText="1"/>
    </xf>
    <xf numFmtId="0" fontId="0" fillId="0" borderId="86" xfId="0" applyBorder="1" applyAlignment="1">
      <alignment horizontal="center" vertical="center" wrapText="1"/>
    </xf>
    <xf numFmtId="0" fontId="0" fillId="0" borderId="31" xfId="0" applyBorder="1" applyAlignment="1">
      <alignment horizontal="center" vertical="center" wrapText="1"/>
    </xf>
    <xf numFmtId="0" fontId="4" fillId="4" borderId="87"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39" xfId="0" applyFont="1" applyFill="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4" fillId="4" borderId="0" xfId="0" applyFont="1" applyFill="1" applyAlignment="1">
      <alignment horizontal="center" vertical="center"/>
    </xf>
    <xf numFmtId="9" fontId="52" fillId="0" borderId="44" xfId="4" applyFont="1" applyBorder="1" applyAlignment="1">
      <alignment horizontal="center" vertical="center" wrapText="1"/>
    </xf>
    <xf numFmtId="9" fontId="52" fillId="0" borderId="23" xfId="4" applyFont="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3" borderId="91" xfId="0" applyFill="1" applyBorder="1" applyAlignment="1">
      <alignment horizontal="center" vertical="center" wrapText="1"/>
    </xf>
    <xf numFmtId="0" fontId="0" fillId="3" borderId="92" xfId="0" applyFill="1" applyBorder="1" applyAlignment="1">
      <alignment horizontal="center" vertical="center" wrapText="1"/>
    </xf>
    <xf numFmtId="0" fontId="0" fillId="3" borderId="93"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6"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88"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23"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3" xfId="0" applyFont="1" applyBorder="1" applyAlignment="1">
      <alignment horizontal="center" vertical="center" wrapText="1"/>
    </xf>
    <xf numFmtId="0" fontId="26" fillId="0" borderId="23" xfId="0" applyFont="1" applyBorder="1" applyAlignment="1">
      <alignment horizontal="center" vertical="center" wrapText="1"/>
    </xf>
    <xf numFmtId="0" fontId="0" fillId="0" borderId="35"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73" xfId="0" applyFont="1" applyBorder="1" applyAlignment="1">
      <alignment horizontal="center" vertical="center" wrapText="1"/>
    </xf>
    <xf numFmtId="0" fontId="0" fillId="0" borderId="75" xfId="0" applyFont="1" applyBorder="1" applyAlignment="1">
      <alignment horizontal="center" vertical="center" wrapText="1"/>
    </xf>
    <xf numFmtId="0" fontId="0" fillId="11" borderId="91" xfId="0" applyFont="1" applyFill="1" applyBorder="1" applyAlignment="1">
      <alignment horizontal="center" vertical="center" wrapText="1"/>
    </xf>
    <xf numFmtId="0" fontId="0" fillId="11" borderId="93"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87" fillId="0" borderId="35" xfId="0" applyFont="1" applyBorder="1" applyAlignment="1">
      <alignment horizontal="center" vertical="center" wrapText="1"/>
    </xf>
    <xf numFmtId="0" fontId="87" fillId="0" borderId="24" xfId="0" applyFont="1" applyBorder="1" applyAlignment="1">
      <alignment horizontal="center" vertical="center" wrapText="1"/>
    </xf>
    <xf numFmtId="0" fontId="0" fillId="0" borderId="91" xfId="0" applyFont="1" applyBorder="1" applyAlignment="1">
      <alignment horizontal="center" vertical="center" wrapText="1"/>
    </xf>
    <xf numFmtId="0" fontId="0" fillId="0" borderId="92" xfId="0" applyFont="1" applyBorder="1" applyAlignment="1">
      <alignment horizontal="center" vertical="center" wrapText="1"/>
    </xf>
    <xf numFmtId="0" fontId="0" fillId="0" borderId="6" xfId="0"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6" xfId="3" applyNumberFormat="1" applyFont="1" applyBorder="1" applyAlignment="1">
      <alignment horizontal="center" vertical="center" wrapText="1"/>
    </xf>
    <xf numFmtId="0" fontId="87" fillId="0" borderId="6" xfId="0" applyFont="1" applyBorder="1" applyAlignment="1">
      <alignment horizontal="center" vertical="center" wrapText="1"/>
    </xf>
    <xf numFmtId="0" fontId="0" fillId="0" borderId="74" xfId="0"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121" xfId="0" applyFont="1" applyFill="1" applyBorder="1" applyAlignment="1">
      <alignment horizontal="center" vertical="center" textRotation="1"/>
    </xf>
    <xf numFmtId="0" fontId="4" fillId="4" borderId="129" xfId="0" applyFont="1" applyFill="1" applyBorder="1" applyAlignment="1">
      <alignment horizontal="center" vertical="center" textRotation="1"/>
    </xf>
    <xf numFmtId="0" fontId="4" fillId="4" borderId="122"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122"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122"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122" xfId="0" applyFont="1" applyFill="1" applyBorder="1" applyAlignment="1">
      <alignment horizontal="center" vertical="center" wrapText="1"/>
    </xf>
    <xf numFmtId="0" fontId="4" fillId="4" borderId="123" xfId="0" applyFont="1" applyFill="1" applyBorder="1" applyAlignment="1">
      <alignment horizontal="center" vertical="center" wrapText="1"/>
    </xf>
    <xf numFmtId="0" fontId="4" fillId="4" borderId="124" xfId="0" applyFont="1" applyFill="1" applyBorder="1" applyAlignment="1">
      <alignment horizontal="center" vertical="center" wrapText="1"/>
    </xf>
    <xf numFmtId="0" fontId="4" fillId="4" borderId="125" xfId="0" applyFont="1" applyFill="1" applyBorder="1" applyAlignment="1">
      <alignment horizontal="center" vertical="center" wrapText="1"/>
    </xf>
    <xf numFmtId="0" fontId="12" fillId="3" borderId="117" xfId="0" applyFont="1" applyFill="1" applyBorder="1" applyAlignment="1">
      <alignment horizontal="center" vertical="center"/>
    </xf>
    <xf numFmtId="0" fontId="12" fillId="3" borderId="119" xfId="0" applyFont="1" applyFill="1" applyBorder="1" applyAlignment="1">
      <alignment horizontal="center" vertical="center"/>
    </xf>
    <xf numFmtId="0" fontId="12" fillId="3" borderId="44" xfId="0" applyFont="1" applyFill="1" applyBorder="1" applyAlignment="1">
      <alignment horizontal="center" vertical="center"/>
    </xf>
    <xf numFmtId="0" fontId="12" fillId="3" borderId="46" xfId="0" applyFont="1"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6" xfId="0" applyNumberFormat="1" applyBorder="1" applyAlignment="1">
      <alignment horizontal="center" vertical="center" wrapText="1"/>
    </xf>
    <xf numFmtId="0" fontId="0" fillId="0" borderId="44" xfId="0" applyBorder="1" applyAlignment="1">
      <alignment horizontal="left" vertical="center" wrapText="1"/>
    </xf>
    <xf numFmtId="0" fontId="0" fillId="0" borderId="28" xfId="0" applyBorder="1" applyAlignment="1">
      <alignment horizontal="left" vertical="center" wrapText="1"/>
    </xf>
    <xf numFmtId="0" fontId="0" fillId="0" borderId="46" xfId="0" applyBorder="1" applyAlignment="1">
      <alignment horizontal="left" vertical="center" wrapText="1"/>
    </xf>
    <xf numFmtId="0" fontId="0" fillId="0" borderId="35"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0" fillId="0" borderId="23" xfId="0" applyBorder="1" applyAlignment="1">
      <alignment horizontal="left" vertical="center" wrapText="1"/>
    </xf>
    <xf numFmtId="0" fontId="4" fillId="4" borderId="56" xfId="0" applyFont="1" applyFill="1" applyBorder="1" applyAlignment="1">
      <alignment horizontal="center" vertical="center"/>
    </xf>
    <xf numFmtId="0" fontId="4" fillId="4" borderId="72" xfId="0" applyFont="1" applyFill="1" applyBorder="1" applyAlignment="1">
      <alignment horizontal="center" vertical="center"/>
    </xf>
    <xf numFmtId="0" fontId="4" fillId="4" borderId="5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0" fontId="0" fillId="0" borderId="131" xfId="0" applyBorder="1" applyAlignment="1">
      <alignment horizontal="center" vertical="center" wrapText="1"/>
    </xf>
    <xf numFmtId="0" fontId="0" fillId="0" borderId="43" xfId="0" applyBorder="1" applyAlignment="1">
      <alignment horizontal="left" vertical="center" wrapText="1"/>
    </xf>
    <xf numFmtId="0" fontId="0" fillId="0" borderId="45" xfId="0" applyBorder="1" applyAlignment="1">
      <alignment horizontal="left" vertical="center" wrapText="1"/>
    </xf>
    <xf numFmtId="0" fontId="0" fillId="0" borderId="132" xfId="0" applyBorder="1" applyAlignment="1">
      <alignment horizontal="left" vertical="center" wrapText="1"/>
    </xf>
    <xf numFmtId="0" fontId="42" fillId="0" borderId="68"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1"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1"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7" fillId="3" borderId="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5" fillId="4" borderId="40" xfId="0" applyFont="1" applyFill="1" applyBorder="1" applyAlignment="1" applyProtection="1">
      <alignment horizontal="center" vertical="center" wrapText="1"/>
      <protection locked="0"/>
    </xf>
    <xf numFmtId="0" fontId="13" fillId="0" borderId="44"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3" xfId="0" applyFont="1" applyBorder="1" applyAlignment="1">
      <alignment horizontal="left" vertical="center" wrapText="1"/>
    </xf>
    <xf numFmtId="0" fontId="13" fillId="0" borderId="74" xfId="0" applyFont="1" applyBorder="1" applyAlignment="1">
      <alignment horizontal="left" vertical="center" wrapText="1"/>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1" fontId="34" fillId="0" borderId="35" xfId="0" applyNumberFormat="1" applyFont="1" applyBorder="1" applyAlignment="1" applyProtection="1">
      <alignment horizontal="left" vertical="center" wrapText="1"/>
      <protection locked="0"/>
    </xf>
    <xf numFmtId="1" fontId="34" fillId="0" borderId="6" xfId="0" applyNumberFormat="1" applyFont="1" applyBorder="1" applyAlignment="1" applyProtection="1">
      <alignment horizontal="left" vertical="center" wrapText="1"/>
      <protection locked="0"/>
    </xf>
    <xf numFmtId="0" fontId="13" fillId="0" borderId="6" xfId="0" applyFont="1" applyBorder="1" applyAlignment="1">
      <alignment horizontal="left" vertical="center" wrapText="1"/>
    </xf>
    <xf numFmtId="0" fontId="13" fillId="0" borderId="24" xfId="0" applyFont="1" applyBorder="1" applyAlignment="1">
      <alignment horizontal="left" vertical="center" wrapText="1"/>
    </xf>
    <xf numFmtId="0" fontId="13" fillId="0" borderId="24" xfId="0" applyFont="1" applyBorder="1" applyAlignment="1">
      <alignment horizontal="center" vertical="center"/>
    </xf>
    <xf numFmtId="0" fontId="13" fillId="0" borderId="75" xfId="0" applyFont="1" applyBorder="1" applyAlignment="1">
      <alignment horizontal="left" vertical="center" wrapText="1"/>
    </xf>
    <xf numFmtId="14" fontId="13" fillId="0" borderId="6" xfId="0" applyNumberFormat="1" applyFont="1" applyBorder="1" applyAlignment="1">
      <alignment horizontal="center" vertical="center"/>
    </xf>
    <xf numFmtId="1" fontId="23" fillId="0" borderId="6" xfId="0" applyNumberFormat="1" applyFont="1" applyBorder="1" applyAlignment="1" applyProtection="1">
      <alignment horizontal="center" vertical="center" wrapText="1"/>
      <protection locked="0"/>
    </xf>
    <xf numFmtId="1" fontId="23" fillId="0" borderId="6" xfId="0" applyNumberFormat="1" applyFont="1" applyBorder="1" applyAlignment="1" applyProtection="1">
      <alignment horizontal="left" vertical="center" wrapText="1"/>
      <protection locked="0"/>
    </xf>
    <xf numFmtId="0" fontId="13" fillId="0" borderId="120" xfId="0" applyFont="1" applyBorder="1" applyAlignment="1">
      <alignment horizontal="left" vertical="center" wrapText="1"/>
    </xf>
    <xf numFmtId="0" fontId="13" fillId="0" borderId="32" xfId="0" applyFont="1" applyBorder="1" applyAlignment="1" applyProtection="1">
      <alignment horizontal="center" vertical="center"/>
      <protection locked="0"/>
    </xf>
    <xf numFmtId="0" fontId="0" fillId="0" borderId="32" xfId="0" applyBorder="1" applyAlignment="1">
      <alignment horizontal="center" vertical="center" wrapText="1"/>
    </xf>
    <xf numFmtId="0" fontId="13" fillId="0" borderId="32" xfId="0" applyFont="1" applyBorder="1" applyAlignment="1">
      <alignment horizontal="left" vertical="center" wrapText="1"/>
    </xf>
    <xf numFmtId="0" fontId="13" fillId="0" borderId="32" xfId="0" applyFont="1" applyBorder="1" applyAlignment="1">
      <alignment horizontal="center" vertical="center"/>
    </xf>
    <xf numFmtId="0" fontId="29" fillId="17" borderId="138" xfId="0" applyFont="1" applyFill="1" applyBorder="1" applyAlignment="1">
      <alignment horizontal="center"/>
    </xf>
    <xf numFmtId="0" fontId="29" fillId="17" borderId="55" xfId="0" applyFont="1" applyFill="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1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C7B02E99-34D2-45AF-92FF-6EB3E86EDB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4188"/>
          <a:ext cx="2544907"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3" name="Picture 9">
          <a:extLst>
            <a:ext uri="{FF2B5EF4-FFF2-40B4-BE49-F238E27FC236}">
              <a16:creationId xmlns:a16="http://schemas.microsoft.com/office/drawing/2014/main" id="{AC907231-EF5F-44DE-9A1E-6C4A82EA873A}"/>
            </a:ext>
          </a:extLst>
        </xdr:cNvPr>
        <xdr:cNvPicPr>
          <a:picLocks noChangeAspect="1"/>
        </xdr:cNvPicPr>
      </xdr:nvPicPr>
      <xdr:blipFill>
        <a:blip xmlns:r="http://schemas.openxmlformats.org/officeDocument/2006/relationships" r:embed="rId2"/>
        <a:stretch>
          <a:fillRect/>
        </a:stretch>
      </xdr:blipFill>
      <xdr:spPr>
        <a:xfrm>
          <a:off x="17183966" y="103910"/>
          <a:ext cx="2193347" cy="90227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7C9DD63B-5FE8-4CE3-B858-8ACA6EA5BA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4188"/>
          <a:ext cx="2544907"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3" name="Picture 9">
          <a:extLst>
            <a:ext uri="{FF2B5EF4-FFF2-40B4-BE49-F238E27FC236}">
              <a16:creationId xmlns:a16="http://schemas.microsoft.com/office/drawing/2014/main" id="{2718341B-2186-4146-93A5-87978D987D34}"/>
            </a:ext>
          </a:extLst>
        </xdr:cNvPr>
        <xdr:cNvPicPr>
          <a:picLocks noChangeAspect="1"/>
        </xdr:cNvPicPr>
      </xdr:nvPicPr>
      <xdr:blipFill>
        <a:blip xmlns:r="http://schemas.openxmlformats.org/officeDocument/2006/relationships" r:embed="rId2"/>
        <a:stretch>
          <a:fillRect/>
        </a:stretch>
      </xdr:blipFill>
      <xdr:spPr>
        <a:xfrm>
          <a:off x="17183966" y="103910"/>
          <a:ext cx="2193347" cy="90227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B4BC0EB9-30BE-4327-BBC7-44FC7395E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4188"/>
          <a:ext cx="2544907"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3" name="Picture 9">
          <a:extLst>
            <a:ext uri="{FF2B5EF4-FFF2-40B4-BE49-F238E27FC236}">
              <a16:creationId xmlns:a16="http://schemas.microsoft.com/office/drawing/2014/main" id="{F96FDFDF-C013-4F1E-8156-C31B2BCE4E36}"/>
            </a:ext>
          </a:extLst>
        </xdr:cNvPr>
        <xdr:cNvPicPr>
          <a:picLocks noChangeAspect="1"/>
        </xdr:cNvPicPr>
      </xdr:nvPicPr>
      <xdr:blipFill>
        <a:blip xmlns:r="http://schemas.openxmlformats.org/officeDocument/2006/relationships" r:embed="rId2"/>
        <a:stretch>
          <a:fillRect/>
        </a:stretch>
      </xdr:blipFill>
      <xdr:spPr>
        <a:xfrm>
          <a:off x="17183966" y="103910"/>
          <a:ext cx="2193347" cy="9022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Matrices/Matrices%20de%20riesgo%20_Dependencias%20Administrativas%202024%20VF%20(1)/14.%20Matriz%20de%20Riesgos%20Gesti&#243;n%20Humana%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ow r="40">
          <cell r="J40" t="str">
            <v xml:space="preserve">De la entidad, seccional, despachos a nivel departamental </v>
          </cell>
        </row>
      </sheetData>
      <sheetData sheetId="6" refreshError="1"/>
      <sheetData sheetId="7" refreshError="1"/>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B1" zoomScale="82" zoomScaleNormal="82" workbookViewId="0">
      <selection activeCell="B18" sqref="B18:I18"/>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351"/>
      <c r="B1" s="351"/>
      <c r="C1" s="351"/>
      <c r="D1" s="351"/>
      <c r="E1" s="351"/>
      <c r="F1" s="351"/>
    </row>
    <row r="5" spans="1:9">
      <c r="D5" s="15"/>
      <c r="E5" s="15"/>
      <c r="F5" s="15"/>
      <c r="G5" s="15"/>
      <c r="H5" s="15"/>
    </row>
    <row r="6" spans="1:9">
      <c r="D6" s="15"/>
      <c r="E6" s="15"/>
      <c r="F6" s="15"/>
      <c r="G6" s="15"/>
      <c r="H6" s="15"/>
    </row>
    <row r="7" spans="1:9" ht="33.75">
      <c r="A7" s="352" t="s">
        <v>0</v>
      </c>
      <c r="B7" s="352"/>
      <c r="C7" s="352"/>
      <c r="D7" s="352"/>
      <c r="E7" s="352"/>
      <c r="F7" s="352"/>
      <c r="G7" s="352"/>
      <c r="H7" s="352"/>
      <c r="I7" s="352"/>
    </row>
    <row r="9" spans="1:9" s="7" customFormat="1" ht="81.75" customHeight="1">
      <c r="A9" s="8" t="s">
        <v>1</v>
      </c>
      <c r="B9" s="353" t="s">
        <v>454</v>
      </c>
      <c r="C9" s="353"/>
      <c r="D9" s="353"/>
      <c r="E9" s="353"/>
      <c r="F9" s="353"/>
      <c r="G9" s="353"/>
      <c r="H9" s="353"/>
      <c r="I9" s="353"/>
    </row>
    <row r="10" spans="1:9" s="7" customFormat="1" ht="16.899999999999999" customHeight="1">
      <c r="A10" s="13"/>
      <c r="B10" s="14"/>
      <c r="C10" s="14"/>
      <c r="D10" s="13"/>
      <c r="E10" s="12"/>
    </row>
    <row r="11" spans="1:9" s="7" customFormat="1" ht="84" customHeight="1">
      <c r="A11" s="8" t="s">
        <v>2</v>
      </c>
      <c r="B11" s="9" t="s">
        <v>455</v>
      </c>
      <c r="C11" s="350" t="s">
        <v>3</v>
      </c>
      <c r="D11" s="350"/>
      <c r="E11" s="350"/>
      <c r="F11" s="350"/>
      <c r="G11" s="350"/>
      <c r="H11" s="350"/>
      <c r="I11" s="350"/>
    </row>
    <row r="12" spans="1:9" ht="32.25" customHeight="1">
      <c r="A12" s="11"/>
    </row>
    <row r="13" spans="1:9" ht="32.25" customHeight="1">
      <c r="A13" s="10" t="s">
        <v>4</v>
      </c>
      <c r="B13" s="349" t="s">
        <v>5</v>
      </c>
      <c r="C13" s="349"/>
      <c r="D13" s="349"/>
      <c r="E13" s="349"/>
      <c r="F13" s="349"/>
      <c r="G13" s="349"/>
      <c r="H13" s="349"/>
      <c r="I13" s="349"/>
    </row>
    <row r="14" spans="1:9" s="7" customFormat="1" ht="69" customHeight="1">
      <c r="A14" s="10" t="s">
        <v>6</v>
      </c>
      <c r="B14" s="350"/>
      <c r="C14" s="350"/>
      <c r="D14" s="350"/>
      <c r="E14" s="350"/>
      <c r="F14" s="350"/>
      <c r="G14" s="350"/>
      <c r="H14" s="350"/>
      <c r="I14" s="350"/>
    </row>
    <row r="15" spans="1:9" s="7" customFormat="1" ht="54" customHeight="1">
      <c r="A15" s="10" t="s">
        <v>7</v>
      </c>
      <c r="B15" s="350"/>
      <c r="C15" s="350"/>
      <c r="D15" s="350"/>
      <c r="E15" s="350"/>
      <c r="F15" s="350"/>
      <c r="G15" s="350"/>
      <c r="H15" s="350"/>
      <c r="I15" s="350"/>
    </row>
    <row r="16" spans="1:9" s="7" customFormat="1" ht="54" customHeight="1">
      <c r="A16" s="8" t="s">
        <v>8</v>
      </c>
      <c r="B16" s="350"/>
      <c r="C16" s="350"/>
      <c r="D16" s="350"/>
      <c r="E16" s="350"/>
      <c r="F16" s="350"/>
      <c r="G16" s="350"/>
      <c r="H16" s="350"/>
      <c r="I16" s="350"/>
    </row>
    <row r="18" spans="1:9" s="7" customFormat="1" ht="54.75" customHeight="1">
      <c r="A18" s="8" t="s">
        <v>9</v>
      </c>
      <c r="B18" s="348" t="s">
        <v>456</v>
      </c>
      <c r="C18" s="348"/>
      <c r="D18" s="348"/>
      <c r="E18" s="348"/>
      <c r="F18" s="348"/>
      <c r="G18" s="348"/>
      <c r="H18" s="348"/>
      <c r="I18" s="348"/>
    </row>
    <row r="21" spans="1:9" ht="15.75" thickBot="1"/>
    <row r="22" spans="1:9">
      <c r="B22" s="188" t="s">
        <v>10</v>
      </c>
      <c r="C22" s="189" t="s">
        <v>11</v>
      </c>
      <c r="D22" s="189" t="s">
        <v>12</v>
      </c>
      <c r="E22" s="189" t="s">
        <v>13</v>
      </c>
    </row>
    <row r="23" spans="1:9" ht="15.75" thickBot="1">
      <c r="B23" s="190" t="s">
        <v>14</v>
      </c>
      <c r="C23" s="191" t="s">
        <v>15</v>
      </c>
      <c r="D23" s="191" t="s">
        <v>16</v>
      </c>
      <c r="E23" s="191" t="s">
        <v>17</v>
      </c>
    </row>
    <row r="24" spans="1:9">
      <c r="B24" s="192" t="s">
        <v>18</v>
      </c>
      <c r="C24" s="193" t="s">
        <v>9</v>
      </c>
      <c r="D24" s="193" t="s">
        <v>9</v>
      </c>
      <c r="E24" s="193" t="s">
        <v>9</v>
      </c>
    </row>
    <row r="25" spans="1:9" ht="15.75" thickBot="1">
      <c r="B25" s="190">
        <v>1</v>
      </c>
      <c r="C25" s="191" t="s">
        <v>19</v>
      </c>
      <c r="D25" s="191" t="s">
        <v>20</v>
      </c>
      <c r="E25" s="191"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baseColWidth="10" defaultColWidth="11.42578125" defaultRowHeight="15"/>
  <sheetData>
    <row r="2" spans="2:10" ht="18.75">
      <c r="B2" s="354" t="s">
        <v>22</v>
      </c>
      <c r="C2" s="354"/>
      <c r="D2" s="354"/>
      <c r="E2" s="354"/>
      <c r="F2" s="354"/>
      <c r="G2" s="354"/>
      <c r="H2" s="354"/>
      <c r="I2" s="354"/>
      <c r="J2" s="354"/>
    </row>
    <row r="3" spans="2:10" ht="15.75" thickBot="1"/>
    <row r="4" spans="2:10">
      <c r="B4" s="355" t="s">
        <v>23</v>
      </c>
      <c r="C4" s="356"/>
      <c r="D4" s="356"/>
      <c r="E4" s="356"/>
      <c r="F4" s="356"/>
      <c r="G4" s="356"/>
      <c r="H4" s="356"/>
      <c r="I4" s="356"/>
      <c r="J4" s="357"/>
    </row>
    <row r="5" spans="2:10">
      <c r="B5" s="358"/>
      <c r="C5" s="359"/>
      <c r="D5" s="359"/>
      <c r="E5" s="359"/>
      <c r="F5" s="359"/>
      <c r="G5" s="359"/>
      <c r="H5" s="359"/>
      <c r="I5" s="359"/>
      <c r="J5" s="360"/>
    </row>
    <row r="6" spans="2:10">
      <c r="B6" s="358"/>
      <c r="C6" s="359"/>
      <c r="D6" s="359"/>
      <c r="E6" s="359"/>
      <c r="F6" s="359"/>
      <c r="G6" s="359"/>
      <c r="H6" s="359"/>
      <c r="I6" s="359"/>
      <c r="J6" s="360"/>
    </row>
    <row r="7" spans="2:10" ht="15.75" thickBot="1">
      <c r="B7" s="361"/>
      <c r="C7" s="362"/>
      <c r="D7" s="362"/>
      <c r="E7" s="362"/>
      <c r="F7" s="362"/>
      <c r="G7" s="362"/>
      <c r="H7" s="362"/>
      <c r="I7" s="362"/>
      <c r="J7" s="363"/>
    </row>
    <row r="8" spans="2:10" ht="15.75" thickBot="1"/>
    <row r="9" spans="2:10">
      <c r="B9" s="355" t="s">
        <v>24</v>
      </c>
      <c r="C9" s="356"/>
      <c r="D9" s="356"/>
      <c r="E9" s="356"/>
      <c r="F9" s="356"/>
      <c r="G9" s="356"/>
      <c r="H9" s="356"/>
      <c r="I9" s="356"/>
      <c r="J9" s="357"/>
    </row>
    <row r="10" spans="2:10">
      <c r="B10" s="358"/>
      <c r="C10" s="359"/>
      <c r="D10" s="359"/>
      <c r="E10" s="359"/>
      <c r="F10" s="359"/>
      <c r="G10" s="359"/>
      <c r="H10" s="359"/>
      <c r="I10" s="359"/>
      <c r="J10" s="360"/>
    </row>
    <row r="11" spans="2:10">
      <c r="B11" s="358"/>
      <c r="C11" s="359"/>
      <c r="D11" s="359"/>
      <c r="E11" s="359"/>
      <c r="F11" s="359"/>
      <c r="G11" s="359"/>
      <c r="H11" s="359"/>
      <c r="I11" s="359"/>
      <c r="J11" s="360"/>
    </row>
    <row r="12" spans="2:10">
      <c r="B12" s="358"/>
      <c r="C12" s="359"/>
      <c r="D12" s="359"/>
      <c r="E12" s="359"/>
      <c r="F12" s="359"/>
      <c r="G12" s="359"/>
      <c r="H12" s="359"/>
      <c r="I12" s="359"/>
      <c r="J12" s="360"/>
    </row>
    <row r="13" spans="2:10">
      <c r="B13" s="358"/>
      <c r="C13" s="359"/>
      <c r="D13" s="359"/>
      <c r="E13" s="359"/>
      <c r="F13" s="359"/>
      <c r="G13" s="359"/>
      <c r="H13" s="359"/>
      <c r="I13" s="359"/>
      <c r="J13" s="360"/>
    </row>
    <row r="14" spans="2:10">
      <c r="B14" s="358"/>
      <c r="C14" s="359"/>
      <c r="D14" s="359"/>
      <c r="E14" s="359"/>
      <c r="F14" s="359"/>
      <c r="G14" s="359"/>
      <c r="H14" s="359"/>
      <c r="I14" s="359"/>
      <c r="J14" s="360"/>
    </row>
    <row r="15" spans="2:10" ht="15.75" thickBot="1">
      <c r="B15" s="361"/>
      <c r="C15" s="362"/>
      <c r="D15" s="362"/>
      <c r="E15" s="362"/>
      <c r="F15" s="362"/>
      <c r="G15" s="362"/>
      <c r="H15" s="362"/>
      <c r="I15" s="362"/>
      <c r="J15" s="363"/>
    </row>
    <row r="16" spans="2:10" ht="15.75" thickBot="1"/>
    <row r="17" spans="2:10">
      <c r="B17" s="355" t="s">
        <v>25</v>
      </c>
      <c r="C17" s="356"/>
      <c r="D17" s="356"/>
      <c r="E17" s="356"/>
      <c r="F17" s="356"/>
      <c r="G17" s="356"/>
      <c r="H17" s="356"/>
      <c r="I17" s="356"/>
      <c r="J17" s="357"/>
    </row>
    <row r="18" spans="2:10">
      <c r="B18" s="358"/>
      <c r="C18" s="359"/>
      <c r="D18" s="359"/>
      <c r="E18" s="359"/>
      <c r="F18" s="359"/>
      <c r="G18" s="359"/>
      <c r="H18" s="359"/>
      <c r="I18" s="359"/>
      <c r="J18" s="360"/>
    </row>
    <row r="19" spans="2:10">
      <c r="B19" s="358"/>
      <c r="C19" s="359"/>
      <c r="D19" s="359"/>
      <c r="E19" s="359"/>
      <c r="F19" s="359"/>
      <c r="G19" s="359"/>
      <c r="H19" s="359"/>
      <c r="I19" s="359"/>
      <c r="J19" s="360"/>
    </row>
    <row r="20" spans="2:10" ht="15.75" thickBot="1">
      <c r="B20" s="361"/>
      <c r="C20" s="362"/>
      <c r="D20" s="362"/>
      <c r="E20" s="362"/>
      <c r="F20" s="362"/>
      <c r="G20" s="362"/>
      <c r="H20" s="362"/>
      <c r="I20" s="362"/>
      <c r="J20" s="363"/>
    </row>
    <row r="21" spans="2:10" ht="15.75" thickBot="1"/>
    <row r="22" spans="2:10">
      <c r="B22" s="355" t="s">
        <v>26</v>
      </c>
      <c r="C22" s="356"/>
      <c r="D22" s="356"/>
      <c r="E22" s="356"/>
      <c r="F22" s="356"/>
      <c r="G22" s="356"/>
      <c r="H22" s="356"/>
      <c r="I22" s="356"/>
      <c r="J22" s="357"/>
    </row>
    <row r="23" spans="2:10">
      <c r="B23" s="358"/>
      <c r="C23" s="359"/>
      <c r="D23" s="359"/>
      <c r="E23" s="359"/>
      <c r="F23" s="359"/>
      <c r="G23" s="359"/>
      <c r="H23" s="359"/>
      <c r="I23" s="359"/>
      <c r="J23" s="360"/>
    </row>
    <row r="24" spans="2:10">
      <c r="B24" s="358"/>
      <c r="C24" s="359"/>
      <c r="D24" s="359"/>
      <c r="E24" s="359"/>
      <c r="F24" s="359"/>
      <c r="G24" s="359"/>
      <c r="H24" s="359"/>
      <c r="I24" s="359"/>
      <c r="J24" s="360"/>
    </row>
    <row r="25" spans="2:10">
      <c r="B25" s="358"/>
      <c r="C25" s="359"/>
      <c r="D25" s="359"/>
      <c r="E25" s="359"/>
      <c r="F25" s="359"/>
      <c r="G25" s="359"/>
      <c r="H25" s="359"/>
      <c r="I25" s="359"/>
      <c r="J25" s="360"/>
    </row>
    <row r="26" spans="2:10">
      <c r="B26" s="358"/>
      <c r="C26" s="359"/>
      <c r="D26" s="359"/>
      <c r="E26" s="359"/>
      <c r="F26" s="359"/>
      <c r="G26" s="359"/>
      <c r="H26" s="359"/>
      <c r="I26" s="359"/>
      <c r="J26" s="360"/>
    </row>
    <row r="27" spans="2:10">
      <c r="B27" s="358"/>
      <c r="C27" s="359"/>
      <c r="D27" s="359"/>
      <c r="E27" s="359"/>
      <c r="F27" s="359"/>
      <c r="G27" s="359"/>
      <c r="H27" s="359"/>
      <c r="I27" s="359"/>
      <c r="J27" s="360"/>
    </row>
    <row r="28" spans="2:10">
      <c r="B28" s="358"/>
      <c r="C28" s="359"/>
      <c r="D28" s="359"/>
      <c r="E28" s="359"/>
      <c r="F28" s="359"/>
      <c r="G28" s="359"/>
      <c r="H28" s="359"/>
      <c r="I28" s="359"/>
      <c r="J28" s="360"/>
    </row>
    <row r="29" spans="2:10">
      <c r="B29" s="358"/>
      <c r="C29" s="359"/>
      <c r="D29" s="359"/>
      <c r="E29" s="359"/>
      <c r="F29" s="359"/>
      <c r="G29" s="359"/>
      <c r="H29" s="359"/>
      <c r="I29" s="359"/>
      <c r="J29" s="360"/>
    </row>
    <row r="30" spans="2:10" ht="15.75" thickBot="1">
      <c r="B30" s="361"/>
      <c r="C30" s="362"/>
      <c r="D30" s="362"/>
      <c r="E30" s="362"/>
      <c r="F30" s="362"/>
      <c r="G30" s="362"/>
      <c r="H30" s="362"/>
      <c r="I30" s="362"/>
      <c r="J30" s="36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0" zoomScaleNormal="90" workbookViewId="0">
      <selection activeCell="B4" sqref="B4:E4"/>
    </sheetView>
  </sheetViews>
  <sheetFormatPr baseColWidth="10" defaultColWidth="10.42578125" defaultRowHeight="14.25"/>
  <cols>
    <col min="1" max="1" width="53.28515625" style="228" customWidth="1"/>
    <col min="2" max="2" width="15.42578125" style="229" customWidth="1"/>
    <col min="3" max="3" width="72.140625" style="196" customWidth="1"/>
    <col min="4" max="4" width="24.140625" style="229" customWidth="1"/>
    <col min="5" max="5" width="55.85546875" style="196" customWidth="1"/>
    <col min="6" max="6" width="4.7109375" style="196" customWidth="1"/>
    <col min="7" max="16384" width="10.42578125" style="196"/>
  </cols>
  <sheetData>
    <row r="1" spans="1:8" ht="87" customHeight="1">
      <c r="A1" s="194"/>
      <c r="B1" s="369" t="s">
        <v>27</v>
      </c>
      <c r="C1" s="369"/>
      <c r="D1" s="369"/>
      <c r="E1" s="194"/>
      <c r="F1" s="195"/>
      <c r="G1" s="195"/>
      <c r="H1" s="195"/>
    </row>
    <row r="2" spans="1:8" ht="54.75" customHeight="1">
      <c r="A2" s="197" t="s">
        <v>28</v>
      </c>
      <c r="B2" s="370" t="s">
        <v>457</v>
      </c>
      <c r="C2" s="371"/>
      <c r="D2" s="198" t="s">
        <v>29</v>
      </c>
      <c r="E2" s="199" t="s">
        <v>3</v>
      </c>
    </row>
    <row r="3" spans="1:8" ht="16.7" customHeight="1">
      <c r="A3" s="200"/>
      <c r="B3" s="201"/>
      <c r="C3" s="201"/>
      <c r="D3" s="202"/>
      <c r="E3" s="201"/>
    </row>
    <row r="4" spans="1:8" ht="54.75" customHeight="1">
      <c r="A4" s="197" t="s">
        <v>30</v>
      </c>
      <c r="B4" s="372" t="s">
        <v>457</v>
      </c>
      <c r="C4" s="373"/>
      <c r="D4" s="373"/>
      <c r="E4" s="373"/>
    </row>
    <row r="5" spans="1:8" ht="13.35" customHeight="1">
      <c r="A5" s="203"/>
      <c r="B5" s="204"/>
      <c r="D5" s="202"/>
      <c r="E5" s="202"/>
    </row>
    <row r="6" spans="1:8" ht="21" customHeight="1">
      <c r="A6" s="374" t="s">
        <v>31</v>
      </c>
      <c r="B6" s="375" t="s">
        <v>32</v>
      </c>
      <c r="C6" s="375"/>
      <c r="D6" s="375" t="s">
        <v>33</v>
      </c>
      <c r="E6" s="375"/>
    </row>
    <row r="7" spans="1:8" ht="115.5" customHeight="1">
      <c r="A7" s="374"/>
      <c r="B7" s="376" t="s">
        <v>34</v>
      </c>
      <c r="C7" s="377"/>
      <c r="D7" s="378" t="s">
        <v>35</v>
      </c>
      <c r="E7" s="378"/>
    </row>
    <row r="8" spans="1:8" ht="21" customHeight="1">
      <c r="A8" s="203"/>
      <c r="B8" s="204"/>
      <c r="D8" s="202"/>
      <c r="E8" s="202"/>
    </row>
    <row r="9" spans="1:8" ht="20.100000000000001" customHeight="1">
      <c r="A9" s="365" t="s">
        <v>36</v>
      </c>
      <c r="B9" s="365"/>
      <c r="C9" s="365"/>
      <c r="D9" s="365"/>
      <c r="E9" s="365"/>
    </row>
    <row r="10" spans="1:8" ht="20.100000000000001" customHeight="1">
      <c r="A10" s="205" t="s">
        <v>37</v>
      </c>
      <c r="B10" s="205" t="s">
        <v>38</v>
      </c>
      <c r="C10" s="205" t="s">
        <v>39</v>
      </c>
      <c r="D10" s="205" t="s">
        <v>40</v>
      </c>
      <c r="E10" s="205" t="s">
        <v>41</v>
      </c>
    </row>
    <row r="11" spans="1:8" s="209" customFormat="1" ht="118.5" customHeight="1">
      <c r="A11" s="379" t="s">
        <v>42</v>
      </c>
      <c r="B11" s="206">
        <v>1</v>
      </c>
      <c r="C11" s="207" t="s">
        <v>43</v>
      </c>
      <c r="D11" s="208">
        <v>1</v>
      </c>
      <c r="E11" s="207" t="s">
        <v>44</v>
      </c>
    </row>
    <row r="12" spans="1:8" s="209" customFormat="1" ht="113.25" customHeight="1">
      <c r="A12" s="379"/>
      <c r="B12" s="206">
        <v>2</v>
      </c>
      <c r="C12" s="207" t="s">
        <v>45</v>
      </c>
      <c r="D12" s="208"/>
      <c r="E12" s="207"/>
    </row>
    <row r="13" spans="1:8" ht="80.099999999999994" customHeight="1">
      <c r="A13" s="380" t="s">
        <v>46</v>
      </c>
      <c r="B13" s="210">
        <v>3</v>
      </c>
      <c r="C13" s="211" t="s">
        <v>47</v>
      </c>
      <c r="D13" s="210">
        <v>2</v>
      </c>
      <c r="E13" s="211" t="s">
        <v>48</v>
      </c>
    </row>
    <row r="14" spans="1:8" ht="80.099999999999994" customHeight="1">
      <c r="A14" s="380"/>
      <c r="B14" s="210">
        <v>4</v>
      </c>
      <c r="C14" s="211" t="s">
        <v>49</v>
      </c>
      <c r="D14" s="210"/>
      <c r="E14" s="211"/>
    </row>
    <row r="15" spans="1:8" ht="80.099999999999994" customHeight="1">
      <c r="A15" s="380"/>
      <c r="B15" s="210">
        <v>5</v>
      </c>
      <c r="C15" s="211" t="s">
        <v>50</v>
      </c>
      <c r="D15" s="210"/>
      <c r="E15" s="211"/>
    </row>
    <row r="16" spans="1:8" ht="80.099999999999994" customHeight="1">
      <c r="A16" s="364" t="s">
        <v>51</v>
      </c>
      <c r="B16" s="210">
        <v>6</v>
      </c>
      <c r="C16" s="211" t="s">
        <v>52</v>
      </c>
      <c r="D16" s="210">
        <v>3</v>
      </c>
      <c r="E16" s="207" t="s">
        <v>53</v>
      </c>
    </row>
    <row r="17" spans="1:10" ht="80.099999999999994" customHeight="1">
      <c r="A17" s="364"/>
      <c r="B17" s="210">
        <v>7</v>
      </c>
      <c r="C17" s="211" t="s">
        <v>54</v>
      </c>
      <c r="D17" s="210">
        <v>4</v>
      </c>
      <c r="E17" s="207" t="s">
        <v>55</v>
      </c>
    </row>
    <row r="18" spans="1:10" ht="80.099999999999994" customHeight="1">
      <c r="A18" s="364"/>
      <c r="B18" s="210">
        <v>8</v>
      </c>
      <c r="C18" s="211" t="s">
        <v>56</v>
      </c>
      <c r="D18" s="210"/>
      <c r="E18" s="212"/>
    </row>
    <row r="19" spans="1:10" ht="80.099999999999994" customHeight="1">
      <c r="A19" s="364"/>
      <c r="B19" s="210">
        <v>9</v>
      </c>
      <c r="C19" s="211" t="s">
        <v>57</v>
      </c>
      <c r="D19" s="210"/>
      <c r="E19" s="211"/>
    </row>
    <row r="20" spans="1:10" ht="80.099999999999994" customHeight="1">
      <c r="A20" s="364"/>
      <c r="B20" s="210">
        <v>10</v>
      </c>
      <c r="C20" s="211" t="s">
        <v>58</v>
      </c>
      <c r="D20" s="210"/>
      <c r="E20" s="207"/>
      <c r="J20" s="213"/>
    </row>
    <row r="21" spans="1:10" ht="80.099999999999994" customHeight="1">
      <c r="A21" s="364"/>
      <c r="B21" s="210">
        <v>11</v>
      </c>
      <c r="C21" s="211" t="s">
        <v>59</v>
      </c>
      <c r="D21" s="210"/>
      <c r="E21" s="211"/>
      <c r="J21" s="213"/>
    </row>
    <row r="22" spans="1:10" ht="80.099999999999994" customHeight="1">
      <c r="A22" s="364"/>
      <c r="B22" s="210">
        <v>12</v>
      </c>
      <c r="C22" s="211" t="s">
        <v>60</v>
      </c>
      <c r="D22" s="210"/>
      <c r="E22" s="211"/>
      <c r="J22" s="213"/>
    </row>
    <row r="23" spans="1:10" ht="80.099999999999994" customHeight="1">
      <c r="A23" s="364" t="s">
        <v>61</v>
      </c>
      <c r="B23" s="210">
        <v>13</v>
      </c>
      <c r="C23" s="207" t="s">
        <v>62</v>
      </c>
      <c r="D23" s="206">
        <v>5</v>
      </c>
      <c r="E23" s="207" t="s">
        <v>63</v>
      </c>
    </row>
    <row r="24" spans="1:10" ht="80.099999999999994" customHeight="1">
      <c r="A24" s="364"/>
      <c r="B24" s="210">
        <v>14</v>
      </c>
      <c r="C24" s="207" t="s">
        <v>64</v>
      </c>
      <c r="D24" s="206">
        <v>6</v>
      </c>
      <c r="E24" s="207" t="s">
        <v>65</v>
      </c>
    </row>
    <row r="25" spans="1:10" ht="80.099999999999994" customHeight="1">
      <c r="A25" s="364"/>
      <c r="B25" s="210">
        <v>15</v>
      </c>
      <c r="C25" s="207" t="s">
        <v>66</v>
      </c>
      <c r="D25" s="206">
        <v>7</v>
      </c>
      <c r="E25" s="207" t="s">
        <v>67</v>
      </c>
    </row>
    <row r="26" spans="1:10" ht="80.099999999999994" customHeight="1">
      <c r="A26" s="364"/>
      <c r="B26" s="210">
        <v>16</v>
      </c>
      <c r="C26" s="207" t="s">
        <v>68</v>
      </c>
      <c r="D26" s="206"/>
      <c r="E26" s="207"/>
    </row>
    <row r="27" spans="1:10" ht="174.6" customHeight="1">
      <c r="A27" s="214" t="s">
        <v>69</v>
      </c>
      <c r="B27" s="210">
        <v>17</v>
      </c>
      <c r="C27" s="207" t="s">
        <v>70</v>
      </c>
      <c r="D27" s="206">
        <v>8</v>
      </c>
      <c r="E27" s="207" t="s">
        <v>71</v>
      </c>
    </row>
    <row r="28" spans="1:10" ht="48.75" customHeight="1">
      <c r="A28" s="364" t="s">
        <v>72</v>
      </c>
      <c r="B28" s="210">
        <v>18</v>
      </c>
      <c r="C28" s="215" t="s">
        <v>73</v>
      </c>
      <c r="D28" s="210"/>
      <c r="E28" s="211"/>
    </row>
    <row r="29" spans="1:10" ht="87" customHeight="1">
      <c r="A29" s="364"/>
      <c r="B29" s="210">
        <v>19</v>
      </c>
      <c r="C29" s="215" t="s">
        <v>74</v>
      </c>
      <c r="D29" s="210"/>
      <c r="E29" s="211"/>
    </row>
    <row r="30" spans="1:10" ht="20.100000000000001" customHeight="1">
      <c r="A30" s="365" t="s">
        <v>75</v>
      </c>
      <c r="B30" s="365"/>
      <c r="C30" s="365"/>
      <c r="D30" s="365"/>
      <c r="E30" s="365"/>
    </row>
    <row r="31" spans="1:10" ht="20.100000000000001" customHeight="1">
      <c r="A31" s="205" t="s">
        <v>37</v>
      </c>
      <c r="B31" s="205" t="s">
        <v>38</v>
      </c>
      <c r="C31" s="205" t="s">
        <v>76</v>
      </c>
      <c r="D31" s="205" t="s">
        <v>40</v>
      </c>
      <c r="E31" s="205" t="s">
        <v>77</v>
      </c>
    </row>
    <row r="32" spans="1:10" ht="98.45" customHeight="1">
      <c r="A32" s="364" t="s">
        <v>78</v>
      </c>
      <c r="B32" s="206">
        <v>1</v>
      </c>
      <c r="C32" s="207" t="s">
        <v>79</v>
      </c>
      <c r="D32" s="206">
        <v>1</v>
      </c>
      <c r="E32" s="207" t="s">
        <v>80</v>
      </c>
    </row>
    <row r="33" spans="1:5" ht="81" customHeight="1">
      <c r="A33" s="364"/>
      <c r="B33" s="206">
        <v>2</v>
      </c>
      <c r="C33" s="207" t="s">
        <v>81</v>
      </c>
      <c r="D33" s="206">
        <v>2</v>
      </c>
      <c r="E33" s="207" t="s">
        <v>82</v>
      </c>
    </row>
    <row r="34" spans="1:5" ht="92.1" customHeight="1">
      <c r="A34" s="364"/>
      <c r="B34" s="206"/>
      <c r="C34" s="207"/>
      <c r="D34" s="206">
        <v>3</v>
      </c>
      <c r="E34" s="207" t="s">
        <v>83</v>
      </c>
    </row>
    <row r="35" spans="1:5" ht="68.25" customHeight="1">
      <c r="A35" s="364"/>
      <c r="B35" s="206"/>
      <c r="C35" s="207"/>
      <c r="D35" s="206">
        <v>4</v>
      </c>
      <c r="E35" s="207" t="s">
        <v>84</v>
      </c>
    </row>
    <row r="36" spans="1:5" ht="68.25" customHeight="1">
      <c r="A36" s="364"/>
      <c r="B36" s="206"/>
      <c r="C36" s="209"/>
      <c r="D36" s="206">
        <v>5</v>
      </c>
      <c r="E36" s="207" t="s">
        <v>85</v>
      </c>
    </row>
    <row r="37" spans="1:5" ht="41.45" customHeight="1">
      <c r="A37" s="364"/>
      <c r="B37" s="206"/>
      <c r="C37" s="215"/>
      <c r="D37" s="206">
        <v>6</v>
      </c>
      <c r="E37" s="207" t="s">
        <v>86</v>
      </c>
    </row>
    <row r="38" spans="1:5" ht="49.5" customHeight="1">
      <c r="A38" s="364"/>
      <c r="B38" s="206"/>
      <c r="C38" s="215"/>
      <c r="D38" s="206">
        <v>7</v>
      </c>
      <c r="E38" s="215" t="s">
        <v>87</v>
      </c>
    </row>
    <row r="39" spans="1:5" ht="49.5" customHeight="1">
      <c r="A39" s="364" t="s">
        <v>88</v>
      </c>
      <c r="B39" s="206">
        <v>3</v>
      </c>
      <c r="C39" s="215" t="s">
        <v>89</v>
      </c>
      <c r="D39" s="206">
        <v>8</v>
      </c>
      <c r="E39" s="215" t="s">
        <v>90</v>
      </c>
    </row>
    <row r="40" spans="1:5" ht="49.5" customHeight="1">
      <c r="A40" s="364"/>
      <c r="B40" s="206"/>
      <c r="C40" s="215"/>
      <c r="D40" s="206">
        <v>9</v>
      </c>
      <c r="E40" s="215" t="s">
        <v>91</v>
      </c>
    </row>
    <row r="41" spans="1:5" s="216" customFormat="1" ht="68.25" customHeight="1">
      <c r="A41" s="364"/>
      <c r="B41" s="206"/>
      <c r="C41" s="215"/>
      <c r="D41" s="206">
        <v>10</v>
      </c>
      <c r="E41" s="215" t="s">
        <v>92</v>
      </c>
    </row>
    <row r="42" spans="1:5" s="216" customFormat="1" ht="78.75" customHeight="1">
      <c r="A42" s="364"/>
      <c r="B42" s="206"/>
      <c r="C42" s="217"/>
      <c r="D42" s="206">
        <v>11</v>
      </c>
      <c r="E42" s="215" t="s">
        <v>93</v>
      </c>
    </row>
    <row r="43" spans="1:5" s="216" customFormat="1" ht="42.75">
      <c r="A43" s="364" t="s">
        <v>94</v>
      </c>
      <c r="B43" s="206">
        <v>4</v>
      </c>
      <c r="C43" s="207" t="s">
        <v>95</v>
      </c>
      <c r="D43" s="206">
        <v>12</v>
      </c>
      <c r="E43" s="218" t="s">
        <v>96</v>
      </c>
    </row>
    <row r="44" spans="1:5" s="216" customFormat="1" ht="55.5" customHeight="1">
      <c r="A44" s="364"/>
      <c r="B44" s="206">
        <v>5</v>
      </c>
      <c r="C44" s="207" t="s">
        <v>97</v>
      </c>
      <c r="D44" s="206"/>
      <c r="E44" s="207"/>
    </row>
    <row r="45" spans="1:5" s="216" customFormat="1" ht="42.75">
      <c r="A45" s="364"/>
      <c r="B45" s="206">
        <v>6</v>
      </c>
      <c r="C45" s="207" t="s">
        <v>98</v>
      </c>
      <c r="D45" s="206">
        <v>13</v>
      </c>
      <c r="E45" s="207" t="s">
        <v>99</v>
      </c>
    </row>
    <row r="46" spans="1:5" s="216" customFormat="1" ht="61.5" customHeight="1">
      <c r="A46" s="364"/>
      <c r="B46" s="206">
        <v>7</v>
      </c>
      <c r="C46" s="207" t="s">
        <v>100</v>
      </c>
      <c r="D46" s="206">
        <v>14</v>
      </c>
      <c r="E46" s="207" t="s">
        <v>101</v>
      </c>
    </row>
    <row r="47" spans="1:5" ht="71.25" customHeight="1">
      <c r="A47" s="364"/>
      <c r="B47" s="206">
        <v>8</v>
      </c>
      <c r="C47" s="218" t="s">
        <v>102</v>
      </c>
      <c r="D47" s="206">
        <v>15</v>
      </c>
      <c r="E47" s="207" t="s">
        <v>103</v>
      </c>
    </row>
    <row r="48" spans="1:5" ht="105" customHeight="1">
      <c r="A48" s="364"/>
      <c r="B48" s="206">
        <v>9</v>
      </c>
      <c r="C48" s="207" t="s">
        <v>104</v>
      </c>
      <c r="D48" s="206">
        <v>16</v>
      </c>
      <c r="E48" s="207" t="s">
        <v>105</v>
      </c>
    </row>
    <row r="49" spans="1:5" ht="75.599999999999994" customHeight="1">
      <c r="A49" s="364" t="s">
        <v>106</v>
      </c>
      <c r="B49" s="206">
        <v>10</v>
      </c>
      <c r="C49" s="207" t="s">
        <v>107</v>
      </c>
      <c r="D49" s="206">
        <v>17</v>
      </c>
      <c r="E49" s="207" t="s">
        <v>108</v>
      </c>
    </row>
    <row r="50" spans="1:5" ht="62.45" customHeight="1">
      <c r="A50" s="364"/>
      <c r="B50" s="206">
        <v>11</v>
      </c>
      <c r="C50" s="207" t="s">
        <v>109</v>
      </c>
      <c r="D50" s="208">
        <v>18</v>
      </c>
      <c r="E50" s="207" t="s">
        <v>110</v>
      </c>
    </row>
    <row r="51" spans="1:5" ht="28.5">
      <c r="A51" s="364"/>
      <c r="B51" s="206">
        <v>12</v>
      </c>
      <c r="C51" s="207" t="s">
        <v>111</v>
      </c>
      <c r="D51" s="208">
        <v>19</v>
      </c>
      <c r="E51" s="207" t="s">
        <v>112</v>
      </c>
    </row>
    <row r="52" spans="1:5" ht="57">
      <c r="A52" s="364" t="s">
        <v>113</v>
      </c>
      <c r="B52" s="206">
        <v>13</v>
      </c>
      <c r="C52" s="207" t="s">
        <v>114</v>
      </c>
      <c r="D52" s="208">
        <v>20</v>
      </c>
      <c r="E52" s="218" t="s">
        <v>115</v>
      </c>
    </row>
    <row r="53" spans="1:5" ht="28.5">
      <c r="A53" s="364"/>
      <c r="B53" s="206">
        <v>14</v>
      </c>
      <c r="C53" s="207" t="s">
        <v>116</v>
      </c>
      <c r="D53" s="208">
        <v>21</v>
      </c>
      <c r="E53" s="218" t="s">
        <v>117</v>
      </c>
    </row>
    <row r="54" spans="1:5" ht="71.25">
      <c r="A54" s="364"/>
      <c r="B54" s="206">
        <v>15</v>
      </c>
      <c r="C54" s="207" t="s">
        <v>118</v>
      </c>
      <c r="D54" s="208"/>
      <c r="E54" s="218"/>
    </row>
    <row r="55" spans="1:5" ht="28.5">
      <c r="A55" s="364"/>
      <c r="B55" s="206">
        <v>16</v>
      </c>
      <c r="C55" s="207" t="s">
        <v>119</v>
      </c>
      <c r="D55" s="208"/>
      <c r="E55" s="218"/>
    </row>
    <row r="56" spans="1:5">
      <c r="A56" s="364"/>
      <c r="B56" s="206">
        <v>17</v>
      </c>
      <c r="C56" s="207" t="s">
        <v>120</v>
      </c>
      <c r="D56" s="208"/>
      <c r="E56" s="218"/>
    </row>
    <row r="57" spans="1:5" ht="28.5">
      <c r="A57" s="364"/>
      <c r="B57" s="206">
        <v>18</v>
      </c>
      <c r="C57" s="207" t="s">
        <v>121</v>
      </c>
      <c r="D57" s="208"/>
      <c r="E57" s="218"/>
    </row>
    <row r="58" spans="1:5">
      <c r="A58" s="364"/>
      <c r="B58" s="206">
        <v>19</v>
      </c>
      <c r="C58" s="207" t="s">
        <v>122</v>
      </c>
      <c r="D58" s="208"/>
      <c r="E58" s="218"/>
    </row>
    <row r="59" spans="1:5" ht="28.5">
      <c r="A59" s="364"/>
      <c r="B59" s="206">
        <v>20</v>
      </c>
      <c r="C59" s="207" t="s">
        <v>123</v>
      </c>
      <c r="D59" s="208"/>
      <c r="E59" s="218"/>
    </row>
    <row r="60" spans="1:5" ht="28.5">
      <c r="A60" s="364"/>
      <c r="B60" s="206">
        <v>21</v>
      </c>
      <c r="C60" s="207" t="s">
        <v>124</v>
      </c>
      <c r="D60" s="208"/>
      <c r="E60" s="218"/>
    </row>
    <row r="61" spans="1:5">
      <c r="A61" s="364"/>
      <c r="B61" s="206">
        <v>22</v>
      </c>
      <c r="C61" s="207" t="s">
        <v>125</v>
      </c>
      <c r="D61" s="208"/>
      <c r="E61" s="219"/>
    </row>
    <row r="62" spans="1:5" ht="42.75">
      <c r="A62" s="364" t="s">
        <v>126</v>
      </c>
      <c r="B62" s="206">
        <v>23</v>
      </c>
      <c r="C62" s="207" t="s">
        <v>127</v>
      </c>
      <c r="D62" s="208">
        <v>22</v>
      </c>
      <c r="E62" s="218" t="s">
        <v>128</v>
      </c>
    </row>
    <row r="63" spans="1:5" ht="42.75">
      <c r="A63" s="364"/>
      <c r="B63" s="206">
        <v>24</v>
      </c>
      <c r="C63" s="207" t="s">
        <v>129</v>
      </c>
      <c r="D63" s="208">
        <v>23</v>
      </c>
      <c r="E63" s="207" t="s">
        <v>130</v>
      </c>
    </row>
    <row r="64" spans="1:5">
      <c r="A64" s="364"/>
      <c r="B64" s="206">
        <v>25</v>
      </c>
      <c r="C64" s="207" t="s">
        <v>131</v>
      </c>
      <c r="D64" s="208"/>
      <c r="E64" s="218"/>
    </row>
    <row r="65" spans="1:10" ht="42.75">
      <c r="A65" s="366" t="s">
        <v>132</v>
      </c>
      <c r="B65" s="206">
        <v>26</v>
      </c>
      <c r="C65" s="207" t="s">
        <v>133</v>
      </c>
      <c r="D65" s="208">
        <v>24</v>
      </c>
      <c r="E65" s="218" t="s">
        <v>134</v>
      </c>
    </row>
    <row r="66" spans="1:10" ht="45" customHeight="1">
      <c r="A66" s="368"/>
      <c r="B66" s="206"/>
      <c r="C66" s="207"/>
      <c r="D66" s="208"/>
      <c r="E66" s="208"/>
    </row>
    <row r="67" spans="1:10" ht="77.099999999999994" customHeight="1">
      <c r="A67" s="364" t="s">
        <v>135</v>
      </c>
      <c r="B67" s="206">
        <v>27</v>
      </c>
      <c r="C67" s="207" t="s">
        <v>136</v>
      </c>
      <c r="D67" s="208">
        <v>25</v>
      </c>
      <c r="E67" s="207" t="s">
        <v>137</v>
      </c>
    </row>
    <row r="68" spans="1:10" ht="15.95" customHeight="1">
      <c r="A68" s="364"/>
      <c r="B68" s="206"/>
      <c r="C68" s="207"/>
      <c r="D68" s="208">
        <v>26</v>
      </c>
      <c r="E68" s="207" t="s">
        <v>138</v>
      </c>
    </row>
    <row r="69" spans="1:10" ht="50.1" customHeight="1">
      <c r="A69" s="364" t="s">
        <v>139</v>
      </c>
      <c r="B69" s="206">
        <v>28</v>
      </c>
      <c r="C69" s="218" t="s">
        <v>140</v>
      </c>
      <c r="D69" s="208">
        <v>27</v>
      </c>
      <c r="E69" s="218" t="s">
        <v>141</v>
      </c>
    </row>
    <row r="70" spans="1:10" ht="50.1" customHeight="1">
      <c r="A70" s="364"/>
      <c r="B70" s="206">
        <v>29</v>
      </c>
      <c r="C70" s="218" t="s">
        <v>142</v>
      </c>
      <c r="D70" s="208">
        <v>28</v>
      </c>
      <c r="E70" s="218" t="s">
        <v>143</v>
      </c>
    </row>
    <row r="71" spans="1:10" ht="50.1" customHeight="1">
      <c r="A71" s="364"/>
      <c r="B71" s="206"/>
      <c r="C71" s="209"/>
      <c r="D71" s="208">
        <v>29</v>
      </c>
      <c r="E71" s="218" t="s">
        <v>144</v>
      </c>
    </row>
    <row r="72" spans="1:10" ht="50.1" customHeight="1">
      <c r="A72" s="364"/>
      <c r="B72" s="206"/>
      <c r="C72" s="220"/>
      <c r="D72" s="208">
        <v>30</v>
      </c>
      <c r="E72" s="218" t="s">
        <v>145</v>
      </c>
    </row>
    <row r="73" spans="1:10" ht="50.1" customHeight="1">
      <c r="A73" s="364"/>
      <c r="B73" s="206"/>
      <c r="C73" s="218"/>
      <c r="D73" s="208">
        <v>31</v>
      </c>
      <c r="E73" s="218" t="s">
        <v>146</v>
      </c>
    </row>
    <row r="74" spans="1:10" ht="50.1" customHeight="1">
      <c r="A74" s="364"/>
      <c r="B74" s="206"/>
      <c r="C74" s="218"/>
      <c r="D74" s="208">
        <v>32</v>
      </c>
      <c r="E74" s="218" t="s">
        <v>147</v>
      </c>
    </row>
    <row r="75" spans="1:10" ht="50.1" customHeight="1">
      <c r="A75" s="364"/>
      <c r="B75" s="206"/>
      <c r="C75" s="218"/>
      <c r="D75" s="208">
        <v>33</v>
      </c>
      <c r="E75" s="220" t="s">
        <v>148</v>
      </c>
    </row>
    <row r="76" spans="1:10" ht="39.950000000000003" customHeight="1">
      <c r="A76" s="364"/>
      <c r="B76" s="206"/>
      <c r="C76" s="208"/>
      <c r="D76" s="208">
        <v>34</v>
      </c>
      <c r="E76" s="218" t="s">
        <v>149</v>
      </c>
    </row>
    <row r="77" spans="1:10" ht="39.950000000000003" customHeight="1">
      <c r="A77" s="366" t="s">
        <v>150</v>
      </c>
      <c r="B77" s="206">
        <v>30</v>
      </c>
      <c r="C77" s="207" t="s">
        <v>151</v>
      </c>
      <c r="D77" s="208">
        <v>35</v>
      </c>
      <c r="E77" s="207" t="s">
        <v>152</v>
      </c>
    </row>
    <row r="78" spans="1:10" ht="72" customHeight="1">
      <c r="A78" s="367"/>
      <c r="B78" s="206">
        <v>31</v>
      </c>
      <c r="C78" s="207" t="s">
        <v>153</v>
      </c>
      <c r="D78" s="208">
        <v>36</v>
      </c>
      <c r="E78" s="207" t="s">
        <v>154</v>
      </c>
    </row>
    <row r="79" spans="1:10" ht="72" customHeight="1">
      <c r="A79" s="367"/>
      <c r="B79" s="206">
        <v>32</v>
      </c>
      <c r="C79" s="207" t="s">
        <v>155</v>
      </c>
      <c r="D79" s="221">
        <v>37</v>
      </c>
      <c r="E79" s="207" t="s">
        <v>156</v>
      </c>
    </row>
    <row r="80" spans="1:10" ht="72" customHeight="1">
      <c r="A80" s="367"/>
      <c r="B80" s="206">
        <v>33</v>
      </c>
      <c r="C80" s="207" t="s">
        <v>157</v>
      </c>
      <c r="D80" s="221">
        <v>38</v>
      </c>
      <c r="E80" s="207" t="s">
        <v>158</v>
      </c>
      <c r="J80" s="196" t="s">
        <v>35</v>
      </c>
    </row>
    <row r="81" spans="1:5" ht="72" customHeight="1">
      <c r="A81" s="367"/>
      <c r="B81" s="222">
        <v>34</v>
      </c>
      <c r="C81" s="223" t="s">
        <v>159</v>
      </c>
      <c r="D81" s="224">
        <v>39</v>
      </c>
      <c r="E81" s="223" t="s">
        <v>160</v>
      </c>
    </row>
    <row r="82" spans="1:5" ht="72" customHeight="1">
      <c r="A82" s="225"/>
      <c r="B82" s="226"/>
      <c r="C82" s="227"/>
      <c r="D82" s="226"/>
      <c r="E82" s="227"/>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45" customWidth="1"/>
    <col min="2" max="2" width="15.85546875" style="246" customWidth="1"/>
    <col min="3" max="5" width="15.85546875" style="247" customWidth="1"/>
    <col min="6" max="6" width="40.85546875" style="245" customWidth="1"/>
    <col min="7" max="7" width="2.7109375" style="231" customWidth="1"/>
    <col min="8" max="16384" width="10.42578125" style="231"/>
  </cols>
  <sheetData>
    <row r="1" spans="1:6" ht="109.5" customHeight="1">
      <c r="A1" s="230"/>
      <c r="B1" s="382" t="s">
        <v>161</v>
      </c>
      <c r="C1" s="382"/>
      <c r="D1" s="382"/>
      <c r="E1" s="382"/>
      <c r="F1" s="230"/>
    </row>
    <row r="2" spans="1:6" ht="15">
      <c r="A2" s="381" t="s">
        <v>162</v>
      </c>
      <c r="B2" s="381"/>
      <c r="C2" s="381"/>
      <c r="D2" s="381"/>
      <c r="E2" s="381"/>
      <c r="F2" s="381"/>
    </row>
    <row r="3" spans="1:6" ht="15">
      <c r="A3" s="383" t="s">
        <v>163</v>
      </c>
      <c r="B3" s="384" t="s">
        <v>164</v>
      </c>
      <c r="C3" s="384"/>
      <c r="D3" s="384"/>
      <c r="E3" s="384"/>
      <c r="F3" s="232" t="s">
        <v>165</v>
      </c>
    </row>
    <row r="4" spans="1:6" ht="28.5" customHeight="1">
      <c r="A4" s="383"/>
      <c r="B4" s="233" t="s">
        <v>166</v>
      </c>
      <c r="C4" s="233" t="s">
        <v>167</v>
      </c>
      <c r="D4" s="233" t="s">
        <v>168</v>
      </c>
      <c r="E4" s="233" t="s">
        <v>169</v>
      </c>
      <c r="F4" s="234"/>
    </row>
    <row r="5" spans="1:6" ht="46.5" customHeight="1">
      <c r="A5" s="235" t="s">
        <v>170</v>
      </c>
      <c r="B5" s="236"/>
      <c r="C5" s="237"/>
      <c r="D5" s="237">
        <v>8.9</v>
      </c>
      <c r="E5" s="237">
        <v>13.16</v>
      </c>
      <c r="F5" s="238" t="s">
        <v>171</v>
      </c>
    </row>
    <row r="6" spans="1:6" ht="45">
      <c r="A6" s="239" t="s">
        <v>172</v>
      </c>
      <c r="B6" s="236"/>
      <c r="C6" s="237"/>
      <c r="D6" s="237">
        <v>11</v>
      </c>
      <c r="E6" s="237" t="s">
        <v>173</v>
      </c>
      <c r="F6" s="238" t="s">
        <v>171</v>
      </c>
    </row>
    <row r="7" spans="1:6" ht="30">
      <c r="A7" s="239" t="s">
        <v>174</v>
      </c>
      <c r="B7" s="240"/>
      <c r="C7" s="241"/>
      <c r="D7" s="241">
        <v>1</v>
      </c>
      <c r="E7" s="241" t="s">
        <v>175</v>
      </c>
      <c r="F7" s="238" t="s">
        <v>171</v>
      </c>
    </row>
    <row r="8" spans="1:6" ht="30">
      <c r="A8" s="242" t="s">
        <v>176</v>
      </c>
      <c r="B8" s="240">
        <v>16</v>
      </c>
      <c r="C8" s="241">
        <v>3.4</v>
      </c>
      <c r="D8" s="241" t="s">
        <v>177</v>
      </c>
      <c r="E8" s="241" t="s">
        <v>178</v>
      </c>
      <c r="F8" s="238" t="s">
        <v>171</v>
      </c>
    </row>
    <row r="9" spans="1:6" ht="45">
      <c r="A9" s="242" t="s">
        <v>179</v>
      </c>
      <c r="B9" s="240" t="s">
        <v>180</v>
      </c>
      <c r="C9" s="240">
        <v>7</v>
      </c>
      <c r="D9" s="237" t="s">
        <v>181</v>
      </c>
      <c r="E9" s="237" t="s">
        <v>182</v>
      </c>
      <c r="F9" s="238" t="s">
        <v>171</v>
      </c>
    </row>
    <row r="10" spans="1:6" ht="30">
      <c r="A10" s="239" t="s">
        <v>183</v>
      </c>
      <c r="B10" s="236"/>
      <c r="C10" s="237"/>
      <c r="D10" s="237" t="s">
        <v>184</v>
      </c>
      <c r="E10" s="237">
        <v>28</v>
      </c>
      <c r="F10" s="238" t="s">
        <v>171</v>
      </c>
    </row>
    <row r="11" spans="1:6" ht="30">
      <c r="A11" s="243" t="s">
        <v>185</v>
      </c>
      <c r="B11" s="240"/>
      <c r="C11" s="241"/>
      <c r="D11" s="241" t="s">
        <v>186</v>
      </c>
      <c r="E11" s="241">
        <v>20.21</v>
      </c>
      <c r="F11" s="244" t="s">
        <v>171</v>
      </c>
    </row>
    <row r="12" spans="1:6" ht="45">
      <c r="A12" s="243" t="s">
        <v>187</v>
      </c>
      <c r="B12" s="240"/>
      <c r="C12" s="241"/>
      <c r="D12" s="237" t="s">
        <v>188</v>
      </c>
      <c r="E12" s="241" t="s">
        <v>189</v>
      </c>
      <c r="F12" s="244" t="s">
        <v>171</v>
      </c>
    </row>
    <row r="13" spans="1:6" ht="30">
      <c r="A13" s="243" t="s">
        <v>190</v>
      </c>
      <c r="B13" s="240">
        <v>2.17</v>
      </c>
      <c r="C13" s="241">
        <v>8</v>
      </c>
      <c r="D13" s="241">
        <v>1</v>
      </c>
      <c r="E13" s="241" t="s">
        <v>191</v>
      </c>
      <c r="F13" s="244" t="s">
        <v>192</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8" t="s">
        <v>193</v>
      </c>
      <c r="C2" s="389"/>
      <c r="D2" s="389"/>
      <c r="E2" s="389"/>
      <c r="F2" s="389"/>
      <c r="G2" s="390"/>
    </row>
    <row r="3" spans="2:9" ht="15">
      <c r="B3" s="391" t="s">
        <v>194</v>
      </c>
      <c r="C3" s="392"/>
      <c r="D3" s="393"/>
      <c r="E3" s="393"/>
      <c r="F3" s="393"/>
      <c r="G3" s="394"/>
    </row>
    <row r="4" spans="2:9" ht="88.5" customHeight="1">
      <c r="B4" s="395" t="s">
        <v>195</v>
      </c>
      <c r="C4" s="396"/>
      <c r="D4" s="396"/>
      <c r="E4" s="396"/>
      <c r="F4" s="396"/>
      <c r="G4" s="397"/>
    </row>
    <row r="5" spans="2:9" ht="15">
      <c r="B5" s="116"/>
      <c r="C5" s="127"/>
      <c r="D5" s="128"/>
      <c r="E5" s="129"/>
      <c r="F5" s="129"/>
      <c r="G5" s="129"/>
    </row>
    <row r="6" spans="2:9" ht="16.5" customHeight="1">
      <c r="B6" s="398" t="s">
        <v>196</v>
      </c>
      <c r="C6" s="399"/>
      <c r="D6" s="399"/>
      <c r="E6" s="399"/>
      <c r="F6" s="399"/>
      <c r="G6" s="400"/>
    </row>
    <row r="7" spans="2:9" ht="76.5" customHeight="1">
      <c r="B7" s="398"/>
      <c r="C7" s="399"/>
      <c r="D7" s="399"/>
      <c r="E7" s="399"/>
      <c r="F7" s="399"/>
      <c r="G7" s="400"/>
    </row>
    <row r="8" spans="2:9" ht="15" thickBot="1">
      <c r="B8" s="130"/>
      <c r="C8" s="131"/>
      <c r="D8" s="131"/>
      <c r="E8" s="132"/>
      <c r="F8" s="133"/>
      <c r="G8" s="133"/>
    </row>
    <row r="9" spans="2:9">
      <c r="B9" s="134"/>
      <c r="C9" s="135" t="s">
        <v>197</v>
      </c>
      <c r="D9" s="401" t="s">
        <v>198</v>
      </c>
      <c r="E9" s="402"/>
      <c r="F9" s="403" t="s">
        <v>199</v>
      </c>
      <c r="G9" s="404"/>
    </row>
    <row r="10" spans="2:9" ht="15" customHeight="1">
      <c r="B10" s="136"/>
      <c r="C10" s="118">
        <v>5</v>
      </c>
      <c r="D10" s="405" t="s">
        <v>200</v>
      </c>
      <c r="E10" s="406"/>
      <c r="F10" s="407" t="s">
        <v>201</v>
      </c>
      <c r="G10" s="408"/>
      <c r="H10" s="386"/>
      <c r="I10" s="386"/>
    </row>
    <row r="11" spans="2:9">
      <c r="B11" s="136"/>
      <c r="C11" s="118">
        <v>5</v>
      </c>
      <c r="D11" s="405" t="s">
        <v>202</v>
      </c>
      <c r="E11" s="406"/>
      <c r="F11" s="407" t="s">
        <v>203</v>
      </c>
      <c r="G11" s="408"/>
      <c r="H11" s="386"/>
      <c r="I11" s="386"/>
    </row>
    <row r="12" spans="2:9">
      <c r="B12" s="136"/>
      <c r="C12" s="118">
        <v>5</v>
      </c>
      <c r="D12" s="405" t="s">
        <v>204</v>
      </c>
      <c r="E12" s="406"/>
      <c r="F12" s="407" t="s">
        <v>205</v>
      </c>
      <c r="G12" s="408"/>
      <c r="H12" s="386"/>
      <c r="I12" s="386"/>
    </row>
    <row r="13" spans="2:9" ht="27.75" customHeight="1">
      <c r="B13" s="136"/>
      <c r="C13" s="118">
        <v>5</v>
      </c>
      <c r="D13" s="405" t="s">
        <v>206</v>
      </c>
      <c r="E13" s="406"/>
      <c r="F13" s="407" t="s">
        <v>207</v>
      </c>
      <c r="G13" s="408"/>
      <c r="H13" s="386"/>
      <c r="I13" s="386"/>
    </row>
    <row r="14" spans="2:9">
      <c r="B14" s="136"/>
      <c r="C14" s="118">
        <v>5</v>
      </c>
      <c r="D14" s="405" t="s">
        <v>208</v>
      </c>
      <c r="E14" s="406"/>
      <c r="F14" s="407" t="s">
        <v>209</v>
      </c>
      <c r="G14" s="408"/>
      <c r="H14" s="386"/>
      <c r="I14" s="386"/>
    </row>
    <row r="15" spans="2:9" ht="41.25" customHeight="1">
      <c r="B15" s="136"/>
      <c r="C15" s="118">
        <v>5</v>
      </c>
      <c r="D15" s="405" t="s">
        <v>210</v>
      </c>
      <c r="E15" s="406"/>
      <c r="F15" s="407" t="s">
        <v>211</v>
      </c>
      <c r="G15" s="408"/>
      <c r="H15" s="386"/>
      <c r="I15" s="386"/>
    </row>
    <row r="16" spans="2:9" ht="41.25" customHeight="1">
      <c r="B16" s="136"/>
      <c r="C16" s="118">
        <v>5</v>
      </c>
      <c r="D16" s="409" t="s">
        <v>212</v>
      </c>
      <c r="E16" s="410"/>
      <c r="F16" s="407" t="s">
        <v>213</v>
      </c>
      <c r="G16" s="408"/>
      <c r="H16" s="386"/>
      <c r="I16" s="386"/>
    </row>
    <row r="17" spans="2:9" ht="51.75" customHeight="1">
      <c r="B17" s="136"/>
      <c r="C17" s="118">
        <v>5</v>
      </c>
      <c r="D17" s="410" t="s">
        <v>214</v>
      </c>
      <c r="E17" s="411"/>
      <c r="F17" s="407" t="s">
        <v>215</v>
      </c>
      <c r="G17" s="408"/>
      <c r="H17" s="386"/>
      <c r="I17" s="386"/>
    </row>
    <row r="18" spans="2:9" ht="51.75" customHeight="1">
      <c r="B18" s="136"/>
      <c r="C18" s="118">
        <v>5</v>
      </c>
      <c r="D18" s="409" t="s">
        <v>216</v>
      </c>
      <c r="E18" s="410"/>
      <c r="F18" s="407" t="s">
        <v>217</v>
      </c>
      <c r="G18" s="408"/>
      <c r="H18" s="386"/>
      <c r="I18" s="386"/>
    </row>
    <row r="19" spans="2:9" ht="51.75" customHeight="1">
      <c r="B19" s="136"/>
      <c r="C19" s="118">
        <v>5</v>
      </c>
      <c r="D19" s="123" t="s">
        <v>218</v>
      </c>
      <c r="E19" s="124"/>
      <c r="F19" s="407" t="s">
        <v>219</v>
      </c>
      <c r="G19" s="408"/>
      <c r="H19" s="386"/>
      <c r="I19" s="386"/>
    </row>
    <row r="20" spans="2:9" ht="51.75" customHeight="1">
      <c r="B20" s="136"/>
      <c r="C20" s="118">
        <v>5</v>
      </c>
      <c r="D20" s="123" t="s">
        <v>220</v>
      </c>
      <c r="E20" s="124"/>
      <c r="F20" s="407" t="s">
        <v>221</v>
      </c>
      <c r="G20" s="408"/>
      <c r="H20" s="386"/>
      <c r="I20" s="386"/>
    </row>
    <row r="21" spans="2:9" ht="66.75" customHeight="1">
      <c r="B21" s="136"/>
      <c r="C21" s="118">
        <v>5</v>
      </c>
      <c r="D21" s="409" t="s">
        <v>222</v>
      </c>
      <c r="E21" s="410"/>
      <c r="F21" s="407" t="s">
        <v>223</v>
      </c>
      <c r="G21" s="408"/>
      <c r="H21" s="386"/>
      <c r="I21" s="386"/>
    </row>
    <row r="22" spans="2:9" ht="36" customHeight="1">
      <c r="B22" s="136"/>
      <c r="C22" s="118">
        <v>5</v>
      </c>
      <c r="D22" s="412" t="s">
        <v>224</v>
      </c>
      <c r="E22" s="413"/>
      <c r="F22" s="407" t="s">
        <v>225</v>
      </c>
      <c r="G22" s="408"/>
      <c r="H22" s="387"/>
      <c r="I22" s="387"/>
    </row>
    <row r="23" spans="2:9" ht="26.25" customHeight="1">
      <c r="B23" s="136"/>
      <c r="C23" s="118">
        <v>5</v>
      </c>
      <c r="D23" s="414" t="s">
        <v>226</v>
      </c>
      <c r="E23" s="414"/>
      <c r="F23" s="415" t="s">
        <v>227</v>
      </c>
      <c r="G23" s="408"/>
      <c r="H23" s="386"/>
      <c r="I23" s="386"/>
    </row>
    <row r="24" spans="2:9" ht="26.25" customHeight="1">
      <c r="B24" s="136"/>
      <c r="C24" s="118">
        <v>5</v>
      </c>
      <c r="D24" s="414" t="s">
        <v>228</v>
      </c>
      <c r="E24" s="414"/>
      <c r="F24" s="415" t="s">
        <v>229</v>
      </c>
      <c r="G24" s="408"/>
      <c r="H24" s="386"/>
      <c r="I24" s="386"/>
    </row>
    <row r="25" spans="2:9" ht="26.25" customHeight="1">
      <c r="B25" s="136"/>
      <c r="C25" s="118">
        <v>5</v>
      </c>
      <c r="D25" s="416" t="s">
        <v>230</v>
      </c>
      <c r="E25" s="417"/>
      <c r="F25" s="415" t="s">
        <v>231</v>
      </c>
      <c r="G25" s="408"/>
      <c r="H25" s="386"/>
      <c r="I25" s="386"/>
    </row>
    <row r="26" spans="2:9" ht="27" customHeight="1">
      <c r="B26" s="137"/>
      <c r="C26" s="418" t="s">
        <v>232</v>
      </c>
      <c r="D26" s="419"/>
      <c r="E26" s="419"/>
      <c r="F26" s="419"/>
      <c r="G26" s="420"/>
    </row>
    <row r="27" spans="2:9" ht="27" customHeight="1">
      <c r="B27" s="421" t="s">
        <v>233</v>
      </c>
      <c r="C27" s="422"/>
      <c r="D27" s="422"/>
      <c r="E27" s="422"/>
      <c r="F27" s="422"/>
      <c r="G27" s="423"/>
    </row>
    <row r="28" spans="2:9" ht="10.5" customHeight="1">
      <c r="B28" s="138"/>
      <c r="D28" s="139"/>
      <c r="E28" s="140"/>
      <c r="F28" s="141"/>
      <c r="G28" s="141"/>
    </row>
    <row r="29" spans="2:9">
      <c r="B29" s="138"/>
      <c r="C29" s="142"/>
      <c r="D29" s="424" t="s">
        <v>198</v>
      </c>
      <c r="E29" s="424"/>
      <c r="F29" s="425" t="s">
        <v>199</v>
      </c>
      <c r="G29" s="426"/>
    </row>
    <row r="30" spans="2:9">
      <c r="B30" s="138"/>
      <c r="D30" s="427" t="s">
        <v>200</v>
      </c>
      <c r="E30" s="427"/>
      <c r="F30" s="428" t="s">
        <v>234</v>
      </c>
      <c r="G30" s="429"/>
      <c r="H30" s="386"/>
      <c r="I30" s="386"/>
    </row>
    <row r="31" spans="2:9">
      <c r="B31" s="138"/>
      <c r="D31" s="427" t="s">
        <v>202</v>
      </c>
      <c r="E31" s="427"/>
      <c r="F31" s="428" t="s">
        <v>235</v>
      </c>
      <c r="G31" s="429"/>
      <c r="H31" s="386"/>
      <c r="I31" s="386"/>
    </row>
    <row r="32" spans="2:9">
      <c r="B32" s="138"/>
      <c r="D32" s="427" t="s">
        <v>204</v>
      </c>
      <c r="E32" s="427"/>
      <c r="F32" s="428" t="s">
        <v>236</v>
      </c>
      <c r="G32" s="429"/>
      <c r="H32" s="386"/>
      <c r="I32" s="386"/>
    </row>
    <row r="33" spans="2:9">
      <c r="B33" s="138"/>
      <c r="D33" s="427" t="s">
        <v>206</v>
      </c>
      <c r="E33" s="427"/>
      <c r="F33" s="428" t="s">
        <v>237</v>
      </c>
      <c r="G33" s="429"/>
      <c r="H33" s="386"/>
      <c r="I33" s="386"/>
    </row>
    <row r="34" spans="2:9">
      <c r="B34" s="138"/>
      <c r="D34" s="427" t="s">
        <v>208</v>
      </c>
      <c r="E34" s="427"/>
      <c r="F34" s="428" t="s">
        <v>238</v>
      </c>
      <c r="G34" s="429"/>
      <c r="H34" s="386"/>
      <c r="I34" s="386"/>
    </row>
    <row r="35" spans="2:9" ht="40.9" customHeight="1">
      <c r="B35" s="138"/>
      <c r="D35" s="427" t="s">
        <v>239</v>
      </c>
      <c r="E35" s="427"/>
      <c r="F35" s="428" t="s">
        <v>240</v>
      </c>
      <c r="G35" s="429"/>
      <c r="H35" s="386"/>
      <c r="I35" s="386"/>
    </row>
    <row r="36" spans="2:9" ht="42" customHeight="1">
      <c r="B36" s="117"/>
      <c r="C36" s="143"/>
      <c r="D36" s="427" t="s">
        <v>241</v>
      </c>
      <c r="E36" s="427"/>
      <c r="F36" s="428" t="s">
        <v>242</v>
      </c>
      <c r="G36" s="429"/>
      <c r="H36" s="385"/>
      <c r="I36" s="385"/>
    </row>
    <row r="37" spans="2:9" ht="30.75" customHeight="1">
      <c r="B37" s="117"/>
      <c r="C37" s="143"/>
      <c r="D37" s="427" t="s">
        <v>243</v>
      </c>
      <c r="E37" s="427"/>
      <c r="F37" s="430" t="s">
        <v>244</v>
      </c>
      <c r="G37" s="431"/>
      <c r="H37" s="385"/>
      <c r="I37" s="385"/>
    </row>
    <row r="38" spans="2:9" ht="33" customHeight="1">
      <c r="B38" s="117"/>
      <c r="C38" s="143"/>
      <c r="D38" s="427" t="s">
        <v>245</v>
      </c>
      <c r="E38" s="427"/>
      <c r="F38" s="430" t="s">
        <v>244</v>
      </c>
      <c r="G38" s="431"/>
      <c r="H38" s="385"/>
      <c r="I38" s="385"/>
    </row>
    <row r="39" spans="2:9" ht="30" customHeight="1">
      <c r="B39" s="117"/>
      <c r="C39" s="143"/>
      <c r="D39" s="427" t="s">
        <v>246</v>
      </c>
      <c r="E39" s="427"/>
      <c r="F39" s="430" t="s">
        <v>244</v>
      </c>
      <c r="G39" s="431"/>
      <c r="H39" s="385"/>
      <c r="I39" s="385"/>
    </row>
    <row r="40" spans="2:9" ht="30" customHeight="1">
      <c r="B40" s="117"/>
      <c r="C40" s="143"/>
      <c r="D40" s="427" t="s">
        <v>247</v>
      </c>
      <c r="E40" s="427"/>
      <c r="F40" s="430" t="s">
        <v>244</v>
      </c>
      <c r="G40" s="431"/>
      <c r="H40" s="385"/>
      <c r="I40" s="385"/>
    </row>
    <row r="41" spans="2:9" ht="30" customHeight="1">
      <c r="B41" s="117"/>
      <c r="C41" s="143"/>
      <c r="D41" s="432" t="s">
        <v>248</v>
      </c>
      <c r="E41" s="433"/>
      <c r="F41" s="428" t="s">
        <v>249</v>
      </c>
      <c r="G41" s="429"/>
      <c r="H41" s="385"/>
      <c r="I41" s="385"/>
    </row>
    <row r="42" spans="2:9" ht="35.25" customHeight="1">
      <c r="B42" s="117"/>
      <c r="C42" s="143"/>
      <c r="D42" s="427" t="s">
        <v>250</v>
      </c>
      <c r="E42" s="427"/>
      <c r="F42" s="428" t="s">
        <v>251</v>
      </c>
      <c r="G42" s="429"/>
      <c r="H42" s="385"/>
      <c r="I42" s="385"/>
    </row>
    <row r="43" spans="2:9" ht="31.5" customHeight="1">
      <c r="B43" s="117"/>
      <c r="C43" s="143"/>
      <c r="D43" s="427" t="s">
        <v>243</v>
      </c>
      <c r="E43" s="427"/>
      <c r="F43" s="430" t="s">
        <v>244</v>
      </c>
      <c r="G43" s="431"/>
      <c r="H43" s="385"/>
      <c r="I43" s="385"/>
    </row>
    <row r="44" spans="2:9" ht="35.25" customHeight="1">
      <c r="B44" s="117"/>
      <c r="C44" s="143"/>
      <c r="D44" s="427" t="s">
        <v>252</v>
      </c>
      <c r="E44" s="427"/>
      <c r="F44" s="430" t="s">
        <v>244</v>
      </c>
      <c r="G44" s="431"/>
      <c r="H44" s="385"/>
      <c r="I44" s="385"/>
    </row>
    <row r="45" spans="2:9" ht="57" customHeight="1">
      <c r="B45" s="117"/>
      <c r="C45" s="143"/>
      <c r="D45" s="427" t="s">
        <v>247</v>
      </c>
      <c r="E45" s="427"/>
      <c r="F45" s="430" t="s">
        <v>244</v>
      </c>
      <c r="G45" s="431"/>
      <c r="H45" s="385"/>
      <c r="I45" s="385"/>
    </row>
    <row r="46" spans="2:9" ht="32.25" customHeight="1">
      <c r="B46" s="117"/>
      <c r="C46" s="143"/>
      <c r="D46" s="427" t="s">
        <v>245</v>
      </c>
      <c r="E46" s="427"/>
      <c r="F46" s="430" t="s">
        <v>244</v>
      </c>
      <c r="G46" s="431"/>
      <c r="H46" s="385"/>
      <c r="I46" s="385"/>
    </row>
    <row r="47" spans="2:9" ht="32.25" customHeight="1">
      <c r="B47" s="117"/>
      <c r="C47" s="143"/>
      <c r="D47" s="432" t="s">
        <v>253</v>
      </c>
      <c r="E47" s="433"/>
      <c r="F47" s="434" t="s">
        <v>254</v>
      </c>
      <c r="G47" s="435"/>
      <c r="H47" s="385"/>
      <c r="I47" s="385"/>
    </row>
    <row r="48" spans="2:9" ht="32.25" customHeight="1">
      <c r="B48" s="117"/>
      <c r="C48" s="143"/>
      <c r="D48" s="427" t="s">
        <v>255</v>
      </c>
      <c r="E48" s="427"/>
      <c r="F48" s="428" t="s">
        <v>256</v>
      </c>
      <c r="G48" s="429"/>
      <c r="H48" s="385"/>
      <c r="I48" s="385"/>
    </row>
    <row r="49" spans="2:9" ht="32.25" customHeight="1">
      <c r="B49" s="117"/>
      <c r="C49" s="143"/>
      <c r="D49" s="427" t="s">
        <v>257</v>
      </c>
      <c r="E49" s="427"/>
      <c r="F49" s="428" t="s">
        <v>258</v>
      </c>
      <c r="G49" s="429"/>
      <c r="H49" s="385"/>
      <c r="I49" s="385"/>
    </row>
    <row r="50" spans="2:9" ht="32.25" customHeight="1">
      <c r="B50" s="117"/>
      <c r="C50" s="143"/>
      <c r="D50" s="427" t="s">
        <v>259</v>
      </c>
      <c r="E50" s="427"/>
      <c r="F50" s="428" t="s">
        <v>260</v>
      </c>
      <c r="G50" s="429"/>
      <c r="H50" s="385"/>
      <c r="I50" s="385"/>
    </row>
    <row r="51" spans="2:9" ht="32.25" customHeight="1">
      <c r="B51" s="117"/>
      <c r="C51" s="143"/>
      <c r="D51" s="139"/>
      <c r="E51" s="139"/>
      <c r="F51" s="141"/>
      <c r="G51" s="141"/>
      <c r="H51" s="385"/>
      <c r="I51" s="385"/>
    </row>
    <row r="52" spans="2:9" ht="32.25" customHeight="1">
      <c r="B52" s="117"/>
      <c r="C52" s="143"/>
      <c r="D52" s="139"/>
      <c r="E52" s="139"/>
      <c r="F52" s="141"/>
      <c r="G52" s="141"/>
    </row>
    <row r="53" spans="2:9" ht="32.25" customHeight="1">
      <c r="B53" s="117"/>
      <c r="C53" s="143"/>
      <c r="D53" s="139"/>
      <c r="E53" s="139"/>
      <c r="F53" s="141"/>
      <c r="G53" s="141"/>
    </row>
    <row r="54" spans="2:9" ht="21.75" customHeight="1">
      <c r="B54" s="436" t="s">
        <v>261</v>
      </c>
      <c r="C54" s="437"/>
      <c r="D54" s="437"/>
      <c r="E54" s="437"/>
      <c r="F54" s="437"/>
      <c r="G54" s="438"/>
    </row>
    <row r="55" spans="2:9" ht="21.75" customHeight="1">
      <c r="B55" s="436" t="s">
        <v>262</v>
      </c>
      <c r="C55" s="437"/>
      <c r="D55" s="437"/>
      <c r="E55" s="437"/>
      <c r="F55" s="437"/>
      <c r="G55" s="438"/>
    </row>
    <row r="56" spans="2:9" ht="20.25" customHeight="1">
      <c r="B56" s="436" t="s">
        <v>263</v>
      </c>
      <c r="C56" s="437"/>
      <c r="D56" s="437"/>
      <c r="E56" s="437"/>
      <c r="F56" s="437"/>
      <c r="G56" s="438"/>
    </row>
    <row r="57" spans="2:9" ht="20.25" customHeight="1">
      <c r="B57" s="436" t="s">
        <v>264</v>
      </c>
      <c r="C57" s="437"/>
      <c r="D57" s="437"/>
      <c r="E57" s="437"/>
      <c r="F57" s="437"/>
      <c r="G57" s="438"/>
    </row>
    <row r="58" spans="2:9" ht="18" customHeight="1" thickBot="1">
      <c r="B58" s="439" t="s">
        <v>265</v>
      </c>
      <c r="C58" s="440"/>
      <c r="D58" s="440"/>
      <c r="E58" s="440"/>
      <c r="F58" s="440"/>
      <c r="G58" s="441"/>
    </row>
    <row r="59" spans="2:9">
      <c r="B59" s="144"/>
      <c r="C59" s="145"/>
      <c r="D59" s="144"/>
      <c r="E59" s="144"/>
      <c r="F59" s="144"/>
      <c r="G59" s="144"/>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09"/>
  <sheetViews>
    <sheetView showGridLines="0" zoomScale="60" zoomScaleNormal="60" zoomScalePageLayoutView="50" workbookViewId="0">
      <selection activeCell="H60" sqref="H60:H62"/>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504"/>
      <c r="B1" s="505"/>
      <c r="C1" s="50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506"/>
      <c r="B2" s="507"/>
      <c r="C2" s="50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508" t="s">
        <v>266</v>
      </c>
      <c r="B4" s="508"/>
      <c r="C4" s="508"/>
      <c r="D4" s="520" t="s">
        <v>3</v>
      </c>
      <c r="E4" s="521"/>
      <c r="F4" s="521"/>
      <c r="G4" s="521"/>
      <c r="H4" s="521"/>
      <c r="I4" s="521"/>
      <c r="J4" s="521"/>
      <c r="K4" s="521"/>
      <c r="L4" s="521"/>
      <c r="M4" s="521"/>
      <c r="N4" s="522"/>
      <c r="O4" s="17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508" t="s">
        <v>267</v>
      </c>
      <c r="B5" s="508"/>
      <c r="C5" s="508"/>
      <c r="D5" s="520" t="s">
        <v>473</v>
      </c>
      <c r="E5" s="521"/>
      <c r="F5" s="521"/>
      <c r="G5" s="521"/>
      <c r="H5" s="521"/>
      <c r="I5" s="521"/>
      <c r="J5" s="521"/>
      <c r="K5" s="521"/>
      <c r="L5" s="521"/>
      <c r="M5" s="521"/>
      <c r="N5" s="522"/>
      <c r="O5" s="17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508" t="s">
        <v>268</v>
      </c>
      <c r="B6" s="508"/>
      <c r="C6" s="508"/>
      <c r="D6" s="520" t="s">
        <v>474</v>
      </c>
      <c r="E6" s="521"/>
      <c r="F6" s="521"/>
      <c r="G6" s="521"/>
      <c r="H6" s="521"/>
      <c r="I6" s="521"/>
      <c r="J6" s="521"/>
      <c r="K6" s="521"/>
      <c r="L6" s="521"/>
      <c r="M6" s="521"/>
      <c r="N6" s="522"/>
      <c r="O6" s="146"/>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47" t="s">
        <v>270</v>
      </c>
      <c r="B7" s="148"/>
      <c r="C7" s="148"/>
      <c r="D7" s="495" t="s">
        <v>271</v>
      </c>
      <c r="E7" s="485" t="s">
        <v>272</v>
      </c>
      <c r="F7" s="486"/>
      <c r="G7" s="486"/>
      <c r="H7" s="487"/>
      <c r="I7" s="517" t="s">
        <v>273</v>
      </c>
      <c r="J7" s="518"/>
      <c r="K7" s="518"/>
      <c r="L7" s="518"/>
      <c r="M7" s="519"/>
      <c r="N7" s="515" t="s">
        <v>274</v>
      </c>
      <c r="O7" s="51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509" t="s">
        <v>275</v>
      </c>
      <c r="B8" s="511" t="s">
        <v>276</v>
      </c>
      <c r="C8" s="126" t="s">
        <v>277</v>
      </c>
      <c r="D8" s="495"/>
      <c r="E8" s="483" t="s">
        <v>214</v>
      </c>
      <c r="F8" s="483" t="s">
        <v>278</v>
      </c>
      <c r="G8" s="483" t="s">
        <v>279</v>
      </c>
      <c r="H8" s="483" t="s">
        <v>220</v>
      </c>
      <c r="I8" s="488" t="s">
        <v>280</v>
      </c>
      <c r="J8" s="119" t="s">
        <v>281</v>
      </c>
      <c r="K8" s="488" t="s">
        <v>273</v>
      </c>
      <c r="L8" s="488" t="s">
        <v>282</v>
      </c>
      <c r="M8" s="488" t="s">
        <v>283</v>
      </c>
      <c r="N8" s="512" t="s">
        <v>284</v>
      </c>
      <c r="O8" s="512"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510"/>
      <c r="B9" s="495"/>
      <c r="C9" s="92" t="s">
        <v>286</v>
      </c>
      <c r="D9" s="495"/>
      <c r="E9" s="484"/>
      <c r="F9" s="484"/>
      <c r="G9" s="484"/>
      <c r="H9" s="484"/>
      <c r="I9" s="484"/>
      <c r="J9" s="125" t="s">
        <v>287</v>
      </c>
      <c r="K9" s="484" t="s">
        <v>288</v>
      </c>
      <c r="L9" s="484"/>
      <c r="M9" s="484" t="s">
        <v>288</v>
      </c>
      <c r="N9" s="514"/>
      <c r="O9" s="51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16.5">
      <c r="A10" s="492">
        <v>1</v>
      </c>
      <c r="B10" s="448" t="s">
        <v>458</v>
      </c>
      <c r="C10" s="448" t="s">
        <v>459</v>
      </c>
      <c r="D10" s="155" t="s">
        <v>460</v>
      </c>
      <c r="E10" s="489">
        <v>5000</v>
      </c>
      <c r="F10" s="489">
        <v>500</v>
      </c>
      <c r="G10" s="442">
        <f>+F10/E10</f>
        <v>0.1</v>
      </c>
      <c r="H10" s="44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2"/>
      <c r="J10" s="165"/>
      <c r="K10" s="152" t="str">
        <f>IFERROR(CONCATENATE(INDEX('8- Políticas de Administración '!$B$16:$F$53,MATCH('5- Identificación de Riesgos'!J10,'8- Políticas de Administración '!$C$16:$C$54,0),1)," - ",L10),"")</f>
        <v/>
      </c>
      <c r="L10" s="175" t="str">
        <f>IFERROR(VLOOKUP(INDEX('8- Políticas de Administración '!$B$16:$F$63,MATCH('5- Identificación de Riesgos'!J10,'8- Políticas de Administración '!$C$16:$C$64,0),1),'8- Políticas de Administración '!$B$16:$F$64,5,FALSE),"")</f>
        <v/>
      </c>
      <c r="M10" s="448" t="str">
        <f>IFERROR(CONCATENATE(INDEX('8- Políticas de Administración '!$B$16:$F$53,MATCH(ROUND(AVERAGE(L10:L19),0),'8- Políticas de Administración '!$F$16:$F$53,0),1)," - ",ROUND(AVERAGE(L10:L19),0)),"")</f>
        <v>Leve - 1</v>
      </c>
      <c r="N10" s="451" t="str">
        <f>IFERROR(CONCATENATE(VLOOKUP((LEFT(H10,LEN(H10)-4)&amp;LEFT(M10,LEN(M10)-4)),'9- Matriz de Calor '!$D$18:$E$42,2,0)," - ",RIGHT(H10,1)*RIGHT(M10,1)),"")</f>
        <v>Moderado - 3</v>
      </c>
      <c r="O10" s="480">
        <f>RIGHT(H10,1)*RIGHT(M10,1)</f>
        <v>3</v>
      </c>
      <c r="P10" s="18"/>
    </row>
    <row r="11" spans="1:256" ht="30">
      <c r="A11" s="493"/>
      <c r="B11" s="449"/>
      <c r="C11" s="449"/>
      <c r="D11" s="156" t="s">
        <v>461</v>
      </c>
      <c r="E11" s="490"/>
      <c r="F11" s="490"/>
      <c r="G11" s="443"/>
      <c r="H11" s="446"/>
      <c r="I11" s="153" t="s">
        <v>289</v>
      </c>
      <c r="J11" s="179" t="s">
        <v>290</v>
      </c>
      <c r="K11" s="153" t="str">
        <f>IFERROR(CONCATENATE(INDEX('8- Políticas de Administración '!$B$16:$F$53,MATCH('5- Identificación de Riesgos'!J11,'8- Políticas de Administración '!$C$16:$C$54,0),1)," - ",L11),"")</f>
        <v>Leve - 1</v>
      </c>
      <c r="L11" s="174">
        <f>IFERROR(VLOOKUP(INDEX('8- Políticas de Administración '!$B$16:$F$63,MATCH('5- Identificación de Riesgos'!J11,'8- Políticas de Administración '!$C$16:$C$64,0),1),'8- Políticas de Administración '!$B$16:$F$64,5,FALSE),"")</f>
        <v>1</v>
      </c>
      <c r="M11" s="449"/>
      <c r="N11" s="452"/>
      <c r="O11" s="480"/>
      <c r="P11" s="18"/>
    </row>
    <row r="12" spans="1:256" ht="30">
      <c r="A12" s="493"/>
      <c r="B12" s="449"/>
      <c r="C12" s="449"/>
      <c r="D12" s="156" t="s">
        <v>462</v>
      </c>
      <c r="E12" s="490"/>
      <c r="F12" s="490"/>
      <c r="G12" s="443"/>
      <c r="H12" s="446"/>
      <c r="I12" s="153" t="s">
        <v>291</v>
      </c>
      <c r="J12" s="179" t="s">
        <v>292</v>
      </c>
      <c r="K12" s="153" t="str">
        <f>IFERROR(CONCATENATE(INDEX('8- Políticas de Administración '!$B$16:$F$53,MATCH('5- Identificación de Riesgos'!J12,'8- Políticas de Administración '!$C$16:$C$54,0),1)," - ",L12),"")</f>
        <v>Menor - 2</v>
      </c>
      <c r="L12" s="174">
        <f>IFERROR(VLOOKUP(INDEX('8- Políticas de Administración '!$B$16:$F$63,MATCH('5- Identificación de Riesgos'!J12,'8- Políticas de Administración '!$C$16:$C$64,0),1),'8- Políticas de Administración '!$B$16:$F$64,5,FALSE),"")</f>
        <v>2</v>
      </c>
      <c r="M12" s="449"/>
      <c r="N12" s="452"/>
      <c r="O12" s="480"/>
      <c r="P12" s="18"/>
    </row>
    <row r="13" spans="1:256" ht="45">
      <c r="A13" s="493"/>
      <c r="B13" s="449"/>
      <c r="C13" s="449"/>
      <c r="D13" s="156" t="s">
        <v>463</v>
      </c>
      <c r="E13" s="490"/>
      <c r="F13" s="490"/>
      <c r="G13" s="443"/>
      <c r="H13" s="446"/>
      <c r="I13" s="153" t="s">
        <v>293</v>
      </c>
      <c r="J13" s="179" t="s">
        <v>294</v>
      </c>
      <c r="K13" s="153" t="str">
        <f>IFERROR(CONCATENATE(INDEX('8- Políticas de Administración '!$B$16:$F$53,MATCH('5- Identificación de Riesgos'!J13,'8- Políticas de Administración '!$C$16:$C$54,0),1)," - ",L13),"")</f>
        <v>Leve - 1</v>
      </c>
      <c r="L13" s="174">
        <f>IFERROR(VLOOKUP(INDEX('8- Políticas de Administración '!$B$16:$F$63,MATCH('5- Identificación de Riesgos'!J13,'8- Políticas de Administración '!$C$16:$C$64,0),1),'8- Políticas de Administración '!$B$16:$F$64,5,FALSE),"")</f>
        <v>1</v>
      </c>
      <c r="M13" s="449"/>
      <c r="N13" s="452"/>
      <c r="O13" s="480"/>
      <c r="P13" s="18"/>
    </row>
    <row r="14" spans="1:256" ht="16.5">
      <c r="A14" s="493"/>
      <c r="B14" s="449"/>
      <c r="C14" s="449"/>
      <c r="D14" s="157" t="s">
        <v>464</v>
      </c>
      <c r="E14" s="490"/>
      <c r="F14" s="490"/>
      <c r="G14" s="443"/>
      <c r="H14" s="446"/>
      <c r="I14" s="153"/>
      <c r="J14" s="179"/>
      <c r="K14" s="153" t="str">
        <f>IFERROR(CONCATENATE(INDEX('8- Políticas de Administración '!$B$16:$F$53,MATCH('5- Identificación de Riesgos'!J14,'8- Políticas de Administración '!$C$16:$C$54,0),1)," - ",L14),"")</f>
        <v/>
      </c>
      <c r="L14" s="174" t="str">
        <f>IFERROR(VLOOKUP(INDEX('8- Políticas de Administración '!$B$16:$F$63,MATCH('5- Identificación de Riesgos'!J14,'8- Políticas de Administración '!$C$16:$C$64,0),1),'8- Políticas de Administración '!$B$16:$F$64,5,FALSE),"")</f>
        <v/>
      </c>
      <c r="M14" s="449"/>
      <c r="N14" s="452"/>
      <c r="O14" s="480"/>
      <c r="P14" s="18"/>
    </row>
    <row r="15" spans="1:256" ht="17.25" thickBot="1">
      <c r="A15" s="493"/>
      <c r="B15" s="449"/>
      <c r="C15" s="449"/>
      <c r="D15" s="157" t="s">
        <v>465</v>
      </c>
      <c r="E15" s="490"/>
      <c r="F15" s="490"/>
      <c r="G15" s="443"/>
      <c r="H15" s="446"/>
      <c r="I15" s="153"/>
      <c r="J15" s="179"/>
      <c r="K15" s="153" t="str">
        <f>IFERROR(CONCATENATE(INDEX('8- Políticas de Administración '!$B$16:$F$53,MATCH('5- Identificación de Riesgos'!J15,'8- Políticas de Administración '!$C$16:$C$54,0),1)," - ",L15),"")</f>
        <v/>
      </c>
      <c r="L15" s="174" t="str">
        <f>IFERROR(VLOOKUP(INDEX('8- Políticas de Administración '!$B$16:$F$63,MATCH('5- Identificación de Riesgos'!J15,'8- Políticas de Administración '!$C$16:$C$64,0),1),'8- Políticas de Administración '!$B$16:$F$64,5,FALSE),"")</f>
        <v/>
      </c>
      <c r="M15" s="449"/>
      <c r="N15" s="452"/>
      <c r="O15" s="480"/>
      <c r="P15" s="18"/>
    </row>
    <row r="16" spans="1:256" ht="16.5" hidden="1">
      <c r="A16" s="493"/>
      <c r="B16" s="449"/>
      <c r="C16" s="449"/>
      <c r="D16" s="158"/>
      <c r="E16" s="490"/>
      <c r="F16" s="490"/>
      <c r="G16" s="443"/>
      <c r="H16" s="446"/>
      <c r="I16" s="153"/>
      <c r="J16" s="179"/>
      <c r="K16" s="153" t="str">
        <f>IFERROR(CONCATENATE(INDEX('8- Políticas de Administración '!$B$16:$F$53,MATCH('5- Identificación de Riesgos'!J16,'8- Políticas de Administración '!$C$16:$C$54,0),1)," - ",L16),"")</f>
        <v/>
      </c>
      <c r="L16" s="174" t="str">
        <f>IFERROR(VLOOKUP(INDEX('8- Políticas de Administración '!$B$16:$F$63,MATCH('5- Identificación de Riesgos'!J16,'8- Políticas de Administración '!$C$16:$C$64,0),1),'8- Políticas de Administración '!$B$16:$F$64,5,FALSE),"")</f>
        <v/>
      </c>
      <c r="M16" s="449"/>
      <c r="N16" s="452"/>
      <c r="O16" s="480"/>
      <c r="P16" s="18"/>
    </row>
    <row r="17" spans="1:16" ht="16.5" hidden="1">
      <c r="A17" s="493"/>
      <c r="B17" s="449"/>
      <c r="C17" s="449"/>
      <c r="D17" s="158"/>
      <c r="E17" s="490"/>
      <c r="F17" s="490"/>
      <c r="G17" s="443"/>
      <c r="H17" s="446"/>
      <c r="I17" s="153"/>
      <c r="J17" s="179"/>
      <c r="K17" s="153" t="str">
        <f>IFERROR(CONCATENATE(INDEX('8- Políticas de Administración '!$B$16:$F$53,MATCH('5- Identificación de Riesgos'!J17,'8- Políticas de Administración '!$C$16:$C$54,0),1)," - ",L17),"")</f>
        <v/>
      </c>
      <c r="L17" s="174" t="str">
        <f>IFERROR(VLOOKUP(INDEX('8- Políticas de Administración '!$B$16:$F$63,MATCH('5- Identificación de Riesgos'!J17,'8- Políticas de Administración '!$C$16:$C$64,0),1),'8- Políticas de Administración '!$B$16:$F$64,5,FALSE),"")</f>
        <v/>
      </c>
      <c r="M17" s="449"/>
      <c r="N17" s="452"/>
      <c r="O17" s="480"/>
      <c r="P17" s="18"/>
    </row>
    <row r="18" spans="1:16" ht="16.5" hidden="1">
      <c r="A18" s="493"/>
      <c r="B18" s="449"/>
      <c r="C18" s="449"/>
      <c r="D18" s="158"/>
      <c r="E18" s="490"/>
      <c r="F18" s="490"/>
      <c r="G18" s="443"/>
      <c r="H18" s="446"/>
      <c r="I18" s="153"/>
      <c r="J18" s="179"/>
      <c r="K18" s="153" t="str">
        <f>IFERROR(CONCATENATE(INDEX('8- Políticas de Administración '!$B$16:$F$53,MATCH('5- Identificación de Riesgos'!J18,'8- Políticas de Administración '!$C$16:$C$54,0),1)," - ",L18),"")</f>
        <v/>
      </c>
      <c r="L18" s="174" t="str">
        <f>IFERROR(VLOOKUP(INDEX('8- Políticas de Administración '!$B$16:$F$63,MATCH('5- Identificación de Riesgos'!J18,'8- Políticas de Administración '!$C$16:$C$64,0),1),'8- Políticas de Administración '!$B$16:$F$64,5,FALSE),"")</f>
        <v/>
      </c>
      <c r="M18" s="449"/>
      <c r="N18" s="452"/>
      <c r="O18" s="480"/>
      <c r="P18" s="18"/>
    </row>
    <row r="19" spans="1:16" ht="17.25" hidden="1" thickBot="1">
      <c r="A19" s="494"/>
      <c r="B19" s="450"/>
      <c r="C19" s="450"/>
      <c r="D19" s="159"/>
      <c r="E19" s="491"/>
      <c r="F19" s="491"/>
      <c r="G19" s="444"/>
      <c r="H19" s="447"/>
      <c r="I19" s="154"/>
      <c r="J19" s="180"/>
      <c r="K19" s="154" t="str">
        <f>IFERROR(CONCATENATE(INDEX('8- Políticas de Administración '!$B$16:$F$53,MATCH('5- Identificación de Riesgos'!J19,'8- Políticas de Administración '!$C$16:$C$54,0),1)," - ",L19),"")</f>
        <v/>
      </c>
      <c r="L19" s="176" t="str">
        <f>IFERROR(VLOOKUP(INDEX('8- Políticas de Administración '!$B$16:$F$63,MATCH('5- Identificación de Riesgos'!J19,'8- Políticas de Administración '!$C$16:$C$64,0),1),'8- Políticas de Administración '!$B$16:$F$64,5,FALSE),"")</f>
        <v/>
      </c>
      <c r="M19" s="450"/>
      <c r="N19" s="453"/>
      <c r="O19" s="480"/>
      <c r="P19" s="18"/>
    </row>
    <row r="20" spans="1:16">
      <c r="A20" s="492">
        <v>2</v>
      </c>
      <c r="B20" s="472" t="s">
        <v>475</v>
      </c>
      <c r="C20" s="472" t="s">
        <v>476</v>
      </c>
      <c r="D20" s="155" t="s">
        <v>477</v>
      </c>
      <c r="E20" s="448">
        <v>900</v>
      </c>
      <c r="F20" s="448">
        <v>300</v>
      </c>
      <c r="G20" s="442">
        <f t="shared" ref="G20" si="0">+F20/E20</f>
        <v>0.33333333333333331</v>
      </c>
      <c r="H20" s="44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Alta - 4</v>
      </c>
      <c r="I20" s="152"/>
      <c r="J20" s="165"/>
      <c r="K20" s="152" t="str">
        <f>IFERROR(CONCATENATE(INDEX('8- Políticas de Administración '!$B$16:$F$53,MATCH('5- Identificación de Riesgos'!J20,'8- Políticas de Administración '!$C$16:$C$54,0),1)," - ",L20),"")</f>
        <v/>
      </c>
      <c r="L20" s="175" t="str">
        <f>IFERROR(VLOOKUP(INDEX('8- Políticas de Administración '!$B$16:$F$63,MATCH('5- Identificación de Riesgos'!J20,'8- Políticas de Administración '!$C$16:$C$64,0),1),'8- Políticas de Administración '!$B$16:$F$64,5,FALSE),"")</f>
        <v/>
      </c>
      <c r="M20" s="448" t="str">
        <f>IFERROR(CONCATENATE(INDEX('8- Políticas de Administración '!$B$16:$F$53,MATCH(ROUND(AVERAGE(L20:L29),0),'8- Políticas de Administración '!$F$16:$F$53,0),1)," - ",ROUND(AVERAGE(L20:L29),0)),"")</f>
        <v>Leve - 1</v>
      </c>
      <c r="N20" s="451" t="str">
        <f>IFERROR(CONCATENATE(VLOOKUP((LEFT(H20,LEN(H20)-4)&amp;LEFT(M20,LEN(M20)-4)),'9- Matriz de Calor '!$D$18:$E$42,2,0)," - ",RIGHT(H20,1)*RIGHT(M20,1)),"")</f>
        <v>Moderado - 4</v>
      </c>
      <c r="O20" s="481">
        <f>RIGHT(H20,1)*RIGHT(M20,1)</f>
        <v>4</v>
      </c>
    </row>
    <row r="21" spans="1:16" ht="30">
      <c r="A21" s="493"/>
      <c r="B21" s="465"/>
      <c r="C21" s="465"/>
      <c r="D21" s="156" t="s">
        <v>478</v>
      </c>
      <c r="E21" s="449"/>
      <c r="F21" s="449"/>
      <c r="G21" s="443"/>
      <c r="H21" s="446"/>
      <c r="I21" s="153" t="s">
        <v>289</v>
      </c>
      <c r="J21" s="179" t="s">
        <v>290</v>
      </c>
      <c r="K21" s="153" t="str">
        <f>IFERROR(CONCATENATE(INDEX('8- Políticas de Administración '!$B$16:$F$53,MATCH('5- Identificación de Riesgos'!J21,'8- Políticas de Administración '!$C$16:$C$54,0),1)," - ",L21),"")</f>
        <v>Leve - 1</v>
      </c>
      <c r="L21" s="174">
        <f>IFERROR(VLOOKUP(INDEX('8- Políticas de Administración '!$B$16:$F$63,MATCH('5- Identificación de Riesgos'!J21,'8- Políticas de Administración '!$C$16:$C$64,0),1),'8- Políticas de Administración '!$B$16:$F$64,5,FALSE),"")</f>
        <v>1</v>
      </c>
      <c r="M21" s="449"/>
      <c r="N21" s="452"/>
      <c r="O21" s="482"/>
    </row>
    <row r="22" spans="1:16" ht="30">
      <c r="A22" s="493"/>
      <c r="B22" s="465"/>
      <c r="C22" s="465"/>
      <c r="D22" s="156" t="s">
        <v>479</v>
      </c>
      <c r="E22" s="449"/>
      <c r="F22" s="449"/>
      <c r="G22" s="443"/>
      <c r="H22" s="446"/>
      <c r="I22" s="153" t="s">
        <v>291</v>
      </c>
      <c r="J22" s="179" t="s">
        <v>295</v>
      </c>
      <c r="K22" s="153" t="str">
        <f>IFERROR(CONCATENATE(INDEX('8- Políticas de Administración '!$B$16:$F$53,MATCH('5- Identificación de Riesgos'!J22,'8- Políticas de Administración '!$C$16:$C$54,0),1)," - ",L22),"")</f>
        <v>Leve - 1</v>
      </c>
      <c r="L22" s="174">
        <f>IFERROR(VLOOKUP(INDEX('8- Políticas de Administración '!$B$16:$F$63,MATCH('5- Identificación de Riesgos'!J22,'8- Políticas de Administración '!$C$16:$C$64,0),1),'8- Políticas de Administración '!$B$16:$F$64,5,FALSE),"")</f>
        <v>1</v>
      </c>
      <c r="M22" s="449"/>
      <c r="N22" s="452"/>
      <c r="O22" s="482"/>
    </row>
    <row r="23" spans="1:16" ht="45">
      <c r="A23" s="493"/>
      <c r="B23" s="465"/>
      <c r="C23" s="465"/>
      <c r="D23" s="156" t="s">
        <v>480</v>
      </c>
      <c r="E23" s="449"/>
      <c r="F23" s="449"/>
      <c r="G23" s="443"/>
      <c r="H23" s="446"/>
      <c r="I23" s="153" t="s">
        <v>293</v>
      </c>
      <c r="J23" s="179" t="s">
        <v>296</v>
      </c>
      <c r="K23" s="153" t="str">
        <f>IFERROR(CONCATENATE(INDEX('8- Políticas de Administración '!$B$16:$F$53,MATCH('5- Identificación de Riesgos'!J23,'8- Políticas de Administración '!$C$16:$C$54,0),1)," - ",L23),"")</f>
        <v>Menor - 2</v>
      </c>
      <c r="L23" s="174">
        <f>IFERROR(VLOOKUP(INDEX('8- Políticas de Administración '!$B$16:$F$63,MATCH('5- Identificación de Riesgos'!J23,'8- Políticas de Administración '!$C$16:$C$64,0),1),'8- Políticas de Administración '!$B$16:$F$64,5,FALSE),"")</f>
        <v>2</v>
      </c>
      <c r="M23" s="449"/>
      <c r="N23" s="452"/>
      <c r="O23" s="482"/>
    </row>
    <row r="24" spans="1:16" ht="39" thickBot="1">
      <c r="A24" s="493"/>
      <c r="B24" s="465"/>
      <c r="C24" s="465"/>
      <c r="D24" s="156" t="s">
        <v>481</v>
      </c>
      <c r="E24" s="449"/>
      <c r="F24" s="449"/>
      <c r="G24" s="443"/>
      <c r="H24" s="446"/>
      <c r="I24" s="153"/>
      <c r="J24" s="179"/>
      <c r="K24" s="153" t="str">
        <f>IFERROR(CONCATENATE(INDEX('8- Políticas de Administración '!$B$16:$F$53,MATCH('5- Identificación de Riesgos'!J24,'8- Políticas de Administración '!$C$16:$C$54,0),1)," - ",L24),"")</f>
        <v/>
      </c>
      <c r="L24" s="174" t="str">
        <f>IFERROR(VLOOKUP(INDEX('8- Políticas de Administración '!$B$16:$F$63,MATCH('5- Identificación de Riesgos'!J24,'8- Políticas de Administración '!$C$16:$C$64,0),1),'8- Políticas de Administración '!$B$16:$F$64,5,FALSE),"")</f>
        <v/>
      </c>
      <c r="M24" s="449"/>
      <c r="N24" s="452"/>
      <c r="O24" s="482"/>
    </row>
    <row r="25" spans="1:16" hidden="1">
      <c r="A25" s="493"/>
      <c r="B25" s="465"/>
      <c r="C25" s="465"/>
      <c r="D25" s="160"/>
      <c r="E25" s="449"/>
      <c r="F25" s="449"/>
      <c r="G25" s="443"/>
      <c r="H25" s="446"/>
      <c r="I25" s="153"/>
      <c r="J25" s="179"/>
      <c r="K25" s="153" t="str">
        <f>IFERROR(CONCATENATE(INDEX('8- Políticas de Administración '!$B$16:$F$53,MATCH('5- Identificación de Riesgos'!J25,'8- Políticas de Administración '!$C$16:$C$54,0),1)," - ",L25),"")</f>
        <v/>
      </c>
      <c r="L25" s="174" t="str">
        <f>IFERROR(VLOOKUP(INDEX('8- Políticas de Administración '!$B$16:$F$63,MATCH('5- Identificación de Riesgos'!J25,'8- Políticas de Administración '!$C$16:$C$64,0),1),'8- Políticas de Administración '!$B$16:$F$64,5,FALSE),"")</f>
        <v/>
      </c>
      <c r="M25" s="449"/>
      <c r="N25" s="452"/>
      <c r="O25" s="482"/>
    </row>
    <row r="26" spans="1:16" hidden="1">
      <c r="A26" s="493"/>
      <c r="B26" s="465"/>
      <c r="C26" s="465"/>
      <c r="D26" s="158"/>
      <c r="E26" s="449"/>
      <c r="F26" s="449"/>
      <c r="G26" s="443"/>
      <c r="H26" s="446"/>
      <c r="I26" s="153"/>
      <c r="J26" s="179"/>
      <c r="K26" s="153" t="str">
        <f>IFERROR(CONCATENATE(INDEX('8- Políticas de Administración '!$B$16:$F$53,MATCH('5- Identificación de Riesgos'!J26,'8- Políticas de Administración '!$C$16:$C$54,0),1)," - ",L26),"")</f>
        <v/>
      </c>
      <c r="L26" s="174" t="str">
        <f>IFERROR(VLOOKUP(INDEX('8- Políticas de Administración '!$B$16:$F$63,MATCH('5- Identificación de Riesgos'!J26,'8- Políticas de Administración '!$C$16:$C$64,0),1),'8- Políticas de Administración '!$B$16:$F$64,5,FALSE),"")</f>
        <v/>
      </c>
      <c r="M26" s="449"/>
      <c r="N26" s="452"/>
      <c r="O26" s="482"/>
    </row>
    <row r="27" spans="1:16" hidden="1">
      <c r="A27" s="493"/>
      <c r="B27" s="465"/>
      <c r="C27" s="465"/>
      <c r="D27" s="158"/>
      <c r="E27" s="449"/>
      <c r="F27" s="449"/>
      <c r="G27" s="443"/>
      <c r="H27" s="446"/>
      <c r="I27" s="153"/>
      <c r="J27" s="179"/>
      <c r="K27" s="153" t="str">
        <f>IFERROR(CONCATENATE(INDEX('8- Políticas de Administración '!$B$16:$F$53,MATCH('5- Identificación de Riesgos'!J27,'8- Políticas de Administración '!$C$16:$C$54,0),1)," - ",L27),"")</f>
        <v/>
      </c>
      <c r="L27" s="174" t="str">
        <f>IFERROR(VLOOKUP(INDEX('8- Políticas de Administración '!$B$16:$F$63,MATCH('5- Identificación de Riesgos'!J27,'8- Políticas de Administración '!$C$16:$C$64,0),1),'8- Políticas de Administración '!$B$16:$F$64,5,FALSE),"")</f>
        <v/>
      </c>
      <c r="M27" s="449"/>
      <c r="N27" s="452"/>
      <c r="O27" s="482"/>
    </row>
    <row r="28" spans="1:16" hidden="1">
      <c r="A28" s="493"/>
      <c r="B28" s="465"/>
      <c r="C28" s="465"/>
      <c r="D28" s="158"/>
      <c r="E28" s="449"/>
      <c r="F28" s="449"/>
      <c r="G28" s="443"/>
      <c r="H28" s="446"/>
      <c r="I28" s="153"/>
      <c r="J28" s="179"/>
      <c r="K28" s="153" t="str">
        <f>IFERROR(CONCATENATE(INDEX('8- Políticas de Administración '!$B$16:$F$53,MATCH('5- Identificación de Riesgos'!J28,'8- Políticas de Administración '!$C$16:$C$54,0),1)," - ",L28),"")</f>
        <v/>
      </c>
      <c r="L28" s="174" t="str">
        <f>IFERROR(VLOOKUP(INDEX('8- Políticas de Administración '!$B$16:$F$63,MATCH('5- Identificación de Riesgos'!J28,'8- Políticas de Administración '!$C$16:$C$64,0),1),'8- Políticas de Administración '!$B$16:$F$64,5,FALSE),"")</f>
        <v/>
      </c>
      <c r="M28" s="449"/>
      <c r="N28" s="452"/>
      <c r="O28" s="482"/>
    </row>
    <row r="29" spans="1:16" ht="15.75" hidden="1" thickBot="1">
      <c r="A29" s="494"/>
      <c r="B29" s="466"/>
      <c r="C29" s="466"/>
      <c r="D29" s="159"/>
      <c r="E29" s="450"/>
      <c r="F29" s="450"/>
      <c r="G29" s="444"/>
      <c r="H29" s="447"/>
      <c r="I29" s="154"/>
      <c r="J29" s="180"/>
      <c r="K29" s="154" t="str">
        <f>IFERROR(CONCATENATE(INDEX('8- Políticas de Administración '!$B$16:$F$53,MATCH('5- Identificación de Riesgos'!J29,'8- Políticas de Administración '!$C$16:$C$54,0),1)," - ",L29),"")</f>
        <v/>
      </c>
      <c r="L29" s="176" t="str">
        <f>IFERROR(VLOOKUP(INDEX('8- Políticas de Administración '!$B$16:$F$63,MATCH('5- Identificación de Riesgos'!J29,'8- Políticas de Administración '!$C$16:$C$64,0),1),'8- Políticas de Administración '!$B$16:$F$64,5,FALSE),"")</f>
        <v/>
      </c>
      <c r="M29" s="450"/>
      <c r="N29" s="453"/>
      <c r="O29" s="482"/>
    </row>
    <row r="30" spans="1:16" ht="45" customHeight="1">
      <c r="A30" s="492">
        <v>3</v>
      </c>
      <c r="B30" s="524" t="s">
        <v>466</v>
      </c>
      <c r="C30" s="472" t="s">
        <v>467</v>
      </c>
      <c r="D30" s="155" t="s">
        <v>468</v>
      </c>
      <c r="E30" s="448">
        <v>150</v>
      </c>
      <c r="F30" s="448">
        <v>25</v>
      </c>
      <c r="G30" s="442">
        <f t="shared" ref="G30" si="1">+F30/E30</f>
        <v>0.16666666666666666</v>
      </c>
      <c r="H30" s="44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2" t="s">
        <v>293</v>
      </c>
      <c r="J30" s="165" t="s">
        <v>296</v>
      </c>
      <c r="K30" s="152" t="str">
        <f>IFERROR(CONCATENATE(INDEX('8- Políticas de Administración '!$B$16:$F$53,MATCH('5- Identificación de Riesgos'!J30,'8- Políticas de Administración '!$C$16:$C$54,0),1)," - ",L30),"")</f>
        <v>Menor - 2</v>
      </c>
      <c r="L30" s="175">
        <f>IFERROR(VLOOKUP(INDEX('8- Políticas de Administración '!$B$16:$F$63,MATCH('5- Identificación de Riesgos'!J30,'8- Políticas de Administración '!$C$16:$C$64,0),1),'8- Políticas de Administración '!$B$16:$F$64,5,FALSE),"")</f>
        <v>2</v>
      </c>
      <c r="M30" s="448" t="str">
        <f>IFERROR(CONCATENATE(INDEX('8- Políticas de Administración '!$B$16:$F$53,MATCH(ROUND(AVERAGE(L30:L39),0),'8- Políticas de Administración '!$F$16:$F$53,0),1)," - ",ROUND(AVERAGE(L30:L39),0)),"")</f>
        <v>Menor - 2</v>
      </c>
      <c r="N30" s="451" t="str">
        <f>IFERROR(CONCATENATE(VLOOKUP((LEFT(H30,LEN(H30)-4)&amp;LEFT(M30,LEN(M30)-4)),'9- Matriz de Calor '!$D$18:$E$42,2,0)," - ",RIGHT(H30,1)*RIGHT(M30,1)),"")</f>
        <v>Moderado - 6</v>
      </c>
      <c r="O30" s="482">
        <f>RIGHT(H30,1)*RIGHT(M30,1)</f>
        <v>6</v>
      </c>
    </row>
    <row r="31" spans="1:16" ht="25.5">
      <c r="A31" s="493"/>
      <c r="B31" s="525"/>
      <c r="C31" s="465"/>
      <c r="D31" s="156" t="s">
        <v>469</v>
      </c>
      <c r="E31" s="449"/>
      <c r="F31" s="449"/>
      <c r="G31" s="443"/>
      <c r="H31" s="446"/>
      <c r="I31" s="153"/>
      <c r="J31" s="179"/>
      <c r="K31" s="153" t="str">
        <f>IFERROR(CONCATENATE(INDEX('8- Políticas de Administración '!$B$16:$F$53,MATCH('5- Identificación de Riesgos'!J31,'8- Políticas de Administración '!$C$16:$C$54,0),1)," - ",L31),"")</f>
        <v/>
      </c>
      <c r="L31" s="174" t="str">
        <f>IFERROR(VLOOKUP(INDEX('8- Políticas de Administración '!$B$16:$F$63,MATCH('5- Identificación de Riesgos'!J31,'8- Políticas de Administración '!$C$16:$C$64,0),1),'8- Políticas de Administración '!$B$16:$F$64,5,FALSE),"")</f>
        <v/>
      </c>
      <c r="M31" s="449"/>
      <c r="N31" s="452"/>
      <c r="O31" s="482"/>
    </row>
    <row r="32" spans="1:16" ht="95.25" customHeight="1" thickBot="1">
      <c r="A32" s="493"/>
      <c r="B32" s="526"/>
      <c r="C32" s="523"/>
      <c r="D32" s="156" t="s">
        <v>470</v>
      </c>
      <c r="E32" s="449"/>
      <c r="F32" s="449"/>
      <c r="G32" s="443"/>
      <c r="H32" s="446"/>
      <c r="I32" s="153"/>
      <c r="J32" s="179"/>
      <c r="K32" s="153" t="str">
        <f>IFERROR(CONCATENATE(INDEX('8- Políticas de Administración '!$B$16:$F$53,MATCH('5- Identificación de Riesgos'!J32,'8- Políticas de Administración '!$C$16:$C$54,0),1)," - ",L32),"")</f>
        <v/>
      </c>
      <c r="L32" s="174" t="str">
        <f>IFERROR(VLOOKUP(INDEX('8- Políticas de Administración '!$B$16:$F$63,MATCH('5- Identificación de Riesgos'!J32,'8- Políticas de Administración '!$C$16:$C$64,0),1),'8- Políticas de Administración '!$B$16:$F$64,5,FALSE),"")</f>
        <v/>
      </c>
      <c r="M32" s="449"/>
      <c r="N32" s="452"/>
      <c r="O32" s="482"/>
    </row>
    <row r="33" spans="1:15" hidden="1">
      <c r="A33" s="493"/>
      <c r="B33" s="289"/>
      <c r="C33" s="88"/>
      <c r="D33" s="156"/>
      <c r="E33" s="449"/>
      <c r="F33" s="449"/>
      <c r="G33" s="443"/>
      <c r="H33" s="446"/>
      <c r="I33" s="153"/>
      <c r="J33" s="179"/>
      <c r="K33" s="153" t="str">
        <f>IFERROR(CONCATENATE(INDEX('8- Políticas de Administración '!$B$16:$F$53,MATCH('5- Identificación de Riesgos'!J33,'8- Políticas de Administración '!$C$16:$C$54,0),1)," - ",L33),"")</f>
        <v/>
      </c>
      <c r="L33" s="174" t="str">
        <f>IFERROR(VLOOKUP(INDEX('8- Políticas de Administración '!$B$16:$F$63,MATCH('5- Identificación de Riesgos'!J33,'8- Políticas de Administración '!$C$16:$C$64,0),1),'8- Políticas de Administración '!$B$16:$F$64,5,FALSE),"")</f>
        <v/>
      </c>
      <c r="M33" s="449"/>
      <c r="N33" s="452"/>
      <c r="O33" s="482"/>
    </row>
    <row r="34" spans="1:15" hidden="1">
      <c r="A34" s="493"/>
      <c r="B34" s="289"/>
      <c r="C34" s="88"/>
      <c r="D34" s="158"/>
      <c r="E34" s="449"/>
      <c r="F34" s="449"/>
      <c r="G34" s="443"/>
      <c r="H34" s="446"/>
      <c r="I34" s="153"/>
      <c r="J34" s="179"/>
      <c r="K34" s="153" t="str">
        <f>IFERROR(CONCATENATE(INDEX('8- Políticas de Administración '!$B$16:$F$53,MATCH('5- Identificación de Riesgos'!J34,'8- Políticas de Administración '!$C$16:$C$54,0),1)," - ",L34),"")</f>
        <v/>
      </c>
      <c r="L34" s="174" t="str">
        <f>IFERROR(VLOOKUP(INDEX('8- Políticas de Administración '!$B$16:$F$63,MATCH('5- Identificación de Riesgos'!J34,'8- Políticas de Administración '!$C$16:$C$64,0),1),'8- Políticas de Administración '!$B$16:$F$64,5,FALSE),"")</f>
        <v/>
      </c>
      <c r="M34" s="449"/>
      <c r="N34" s="452"/>
      <c r="O34" s="482"/>
    </row>
    <row r="35" spans="1:15" hidden="1">
      <c r="A35" s="493"/>
      <c r="B35" s="289"/>
      <c r="C35" s="88"/>
      <c r="D35" s="161"/>
      <c r="E35" s="449"/>
      <c r="F35" s="449"/>
      <c r="G35" s="443"/>
      <c r="H35" s="446"/>
      <c r="I35" s="153"/>
      <c r="J35" s="179"/>
      <c r="K35" s="153" t="str">
        <f>IFERROR(CONCATENATE(INDEX('8- Políticas de Administración '!$B$16:$F$53,MATCH('5- Identificación de Riesgos'!J35,'8- Políticas de Administración '!$C$16:$C$54,0),1)," - ",L35),"")</f>
        <v/>
      </c>
      <c r="L35" s="174" t="str">
        <f>IFERROR(VLOOKUP(INDEX('8- Políticas de Administración '!$B$16:$F$63,MATCH('5- Identificación de Riesgos'!J35,'8- Políticas de Administración '!$C$16:$C$64,0),1),'8- Políticas de Administración '!$B$16:$F$64,5,FALSE),"")</f>
        <v/>
      </c>
      <c r="M35" s="449"/>
      <c r="N35" s="452"/>
      <c r="O35" s="482"/>
    </row>
    <row r="36" spans="1:15" hidden="1">
      <c r="A36" s="493"/>
      <c r="B36" s="289"/>
      <c r="C36" s="88"/>
      <c r="D36" s="157"/>
      <c r="E36" s="449"/>
      <c r="F36" s="449"/>
      <c r="G36" s="443"/>
      <c r="H36" s="446"/>
      <c r="I36" s="153"/>
      <c r="J36" s="179"/>
      <c r="K36" s="153" t="str">
        <f>IFERROR(CONCATENATE(INDEX('8- Políticas de Administración '!$B$16:$F$53,MATCH('5- Identificación de Riesgos'!J36,'8- Políticas de Administración '!$C$16:$C$54,0),1)," - ",L36),"")</f>
        <v/>
      </c>
      <c r="L36" s="174" t="str">
        <f>IFERROR(VLOOKUP(INDEX('8- Políticas de Administración '!$B$16:$F$63,MATCH('5- Identificación de Riesgos'!J36,'8- Políticas de Administración '!$C$16:$C$64,0),1),'8- Políticas de Administración '!$B$16:$F$64,5,FALSE),"")</f>
        <v/>
      </c>
      <c r="M36" s="449"/>
      <c r="N36" s="452"/>
      <c r="O36" s="482"/>
    </row>
    <row r="37" spans="1:15" hidden="1">
      <c r="A37" s="493"/>
      <c r="B37" s="289"/>
      <c r="C37" s="88"/>
      <c r="D37" s="158"/>
      <c r="E37" s="449"/>
      <c r="F37" s="449"/>
      <c r="G37" s="443"/>
      <c r="H37" s="446"/>
      <c r="I37" s="153"/>
      <c r="J37" s="179"/>
      <c r="K37" s="153" t="str">
        <f>IFERROR(CONCATENATE(INDEX('8- Políticas de Administración '!$B$16:$F$53,MATCH('5- Identificación de Riesgos'!J37,'8- Políticas de Administración '!$C$16:$C$54,0),1)," - ",L37),"")</f>
        <v/>
      </c>
      <c r="L37" s="174" t="str">
        <f>IFERROR(VLOOKUP(INDEX('8- Políticas de Administración '!$B$16:$F$63,MATCH('5- Identificación de Riesgos'!J37,'8- Políticas de Administración '!$C$16:$C$64,0),1),'8- Políticas de Administración '!$B$16:$F$64,5,FALSE),"")</f>
        <v/>
      </c>
      <c r="M37" s="449"/>
      <c r="N37" s="452"/>
      <c r="O37" s="482"/>
    </row>
    <row r="38" spans="1:15" hidden="1">
      <c r="A38" s="493"/>
      <c r="B38" s="289"/>
      <c r="C38" s="88"/>
      <c r="D38" s="158"/>
      <c r="E38" s="449"/>
      <c r="F38" s="449"/>
      <c r="G38" s="443"/>
      <c r="H38" s="446"/>
      <c r="I38" s="153"/>
      <c r="J38" s="179"/>
      <c r="K38" s="153" t="str">
        <f>IFERROR(CONCATENATE(INDEX('8- Políticas de Administración '!$B$16:$F$53,MATCH('5- Identificación de Riesgos'!J38,'8- Políticas de Administración '!$C$16:$C$54,0),1)," - ",L38),"")</f>
        <v/>
      </c>
      <c r="L38" s="174" t="str">
        <f>IFERROR(VLOOKUP(INDEX('8- Políticas de Administración '!$B$16:$F$63,MATCH('5- Identificación de Riesgos'!J38,'8- Políticas de Administración '!$C$16:$C$64,0),1),'8- Políticas de Administración '!$B$16:$F$64,5,FALSE),"")</f>
        <v/>
      </c>
      <c r="M38" s="449"/>
      <c r="N38" s="452"/>
      <c r="O38" s="482"/>
    </row>
    <row r="39" spans="1:15" ht="15.75" hidden="1" thickBot="1">
      <c r="A39" s="494"/>
      <c r="B39" s="290"/>
      <c r="C39" s="288"/>
      <c r="D39" s="159"/>
      <c r="E39" s="450"/>
      <c r="F39" s="450"/>
      <c r="G39" s="444"/>
      <c r="H39" s="447"/>
      <c r="I39" s="154"/>
      <c r="J39" s="180"/>
      <c r="K39" s="154" t="str">
        <f>IFERROR(CONCATENATE(INDEX('8- Políticas de Administración '!$B$16:$F$53,MATCH('5- Identificación de Riesgos'!J39,'8- Políticas de Administración '!$C$16:$C$54,0),1)," - ",L39),"")</f>
        <v/>
      </c>
      <c r="L39" s="176" t="str">
        <f>IFERROR(VLOOKUP(INDEX('8- Políticas de Administración '!$B$16:$F$63,MATCH('5- Identificación de Riesgos'!J39,'8- Políticas de Administración '!$C$16:$C$64,0),1),'8- Políticas de Administración '!$B$16:$F$64,5,FALSE),"")</f>
        <v/>
      </c>
      <c r="M39" s="450"/>
      <c r="N39" s="453"/>
      <c r="O39" s="482"/>
    </row>
    <row r="40" spans="1:15">
      <c r="A40" s="501">
        <v>4</v>
      </c>
      <c r="B40" s="448" t="s">
        <v>485</v>
      </c>
      <c r="C40" s="448" t="s">
        <v>486</v>
      </c>
      <c r="D40" s="155" t="s">
        <v>487</v>
      </c>
      <c r="E40" s="489">
        <v>5000</v>
      </c>
      <c r="F40" s="489">
        <v>500</v>
      </c>
      <c r="G40" s="442">
        <f>+F40/E40</f>
        <v>0.1</v>
      </c>
      <c r="H40" s="445" t="str">
        <f>CONCATENATE(IF(G40&lt;='[1]8- Políticas de Administración '!$D$6,'[1]8- Políticas de Administración '!$B$6,IF(G40&lt;='[1]8- Políticas de Administración '!$D$7,'[1]8- Políticas de Administración '!$B$7,IF(G40&lt;='[1]8- Políticas de Administración '!$D$8,'[1]8- Políticas de Administración '!$B$8,IF(G40&lt;='[1]8- Políticas de Administración '!$D$9,'[1]8- Políticas de Administración '!$B$9,IF(G40&lt;='[1]8- Políticas de Administración '!$D$10,'[1]8- Políticas de Administración '!$B$10,"Probabilidad no valida")))))," - ",VLOOKUP(IF(G40&lt;='[1]8- Políticas de Administración '!$D$6,'[1]8- Políticas de Administración '!$B$6,IF(G40&lt;='[1]8- Políticas de Administración '!$D$7,'[1]8- Políticas de Administración '!$B$7,IF(G40&lt;='[1]8- Políticas de Administración '!$D$8,'[1]8- Políticas de Administración '!$B$8,IF(G40&lt;='[1]8- Políticas de Administración '!$D$9,'[1]8- Políticas de Administración '!$B$9,IF(G40&lt;='[1]8- Políticas de Administración '!$D$10,'[1]8- Políticas de Administración '!$B$10,"Probabilidad no valida"))))),'[1]8- Políticas de Administración '!$B$6:$F$10,5,FALSE))</f>
        <v>Media - 3</v>
      </c>
      <c r="I40" s="255"/>
      <c r="J40" s="165"/>
      <c r="K40" s="255" t="str">
        <f>IFERROR(CONCATENATE(INDEX('[1]8- Políticas de Administración '!$B$16:$F$53,MATCH('[1]5- Identificación de Riesgos'!J40,'[1]8- Políticas de Administración '!$C$16:$C$54,0),1)," - ",L40),"")</f>
        <v>Moderado - 3</v>
      </c>
      <c r="L40" s="175">
        <f>IFERROR(VLOOKUP(INDEX('[1]8- Políticas de Administración '!$B$16:$F$63,MATCH('[1]5- Identificación de Riesgos'!J40,'[1]8- Políticas de Administración '!$C$16:$C$64,0),1),'[1]8- Políticas de Administración '!$B$16:$F$64,5,FALSE),"")</f>
        <v>3</v>
      </c>
      <c r="M40" s="448" t="str">
        <f>IFERROR(CONCATENATE(INDEX('[1]8- Políticas de Administración '!$B$16:$F$53,MATCH(ROUND(AVERAGE(L40:L49),0),'[1]8- Políticas de Administración '!$F$16:$F$53,0),1)," - ",ROUND(AVERAGE(L40:L49),0)),"")</f>
        <v>Moderado - 3</v>
      </c>
      <c r="N40" s="451" t="str">
        <f>IFERROR(CONCATENATE(VLOOKUP((LEFT(H40,LEN(H40)-4)&amp;LEFT(M40,LEN(M40)-4)),'[1]9- Matriz de Calor '!$D$18:$E$42,2,0)," - ",RIGHT(H40,1)*RIGHT(M40,1)),"")</f>
        <v>Moderado - 9</v>
      </c>
      <c r="O40" s="482">
        <f>RIGHT(H40,1)*RIGHT(M40,1)</f>
        <v>9</v>
      </c>
    </row>
    <row r="41" spans="1:15" ht="30">
      <c r="A41" s="502"/>
      <c r="B41" s="449"/>
      <c r="C41" s="449"/>
      <c r="D41" s="156" t="s">
        <v>478</v>
      </c>
      <c r="E41" s="490"/>
      <c r="F41" s="490"/>
      <c r="G41" s="443"/>
      <c r="H41" s="446"/>
      <c r="I41" s="256" t="s">
        <v>289</v>
      </c>
      <c r="J41" s="179" t="s">
        <v>290</v>
      </c>
      <c r="K41" s="256" t="str">
        <f>IFERROR(CONCATENATE(INDEX('[1]8- Políticas de Administración '!$B$16:$F$53,MATCH('[1]5- Identificación de Riesgos'!J41,'[1]8- Políticas de Administración '!$C$16:$C$54,0),1)," - ",L41),"")</f>
        <v/>
      </c>
      <c r="L41" s="174" t="str">
        <f>IFERROR(VLOOKUP(INDEX('[1]8- Políticas de Administración '!$B$16:$F$63,MATCH('[1]5- Identificación de Riesgos'!J41,'[1]8- Políticas de Administración '!$C$16:$C$64,0),1),'[1]8- Políticas de Administración '!$B$16:$F$64,5,FALSE),"")</f>
        <v/>
      </c>
      <c r="M41" s="449"/>
      <c r="N41" s="452"/>
      <c r="O41" s="482"/>
    </row>
    <row r="42" spans="1:15" ht="30">
      <c r="A42" s="502"/>
      <c r="B42" s="449"/>
      <c r="C42" s="449"/>
      <c r="D42" s="156" t="s">
        <v>488</v>
      </c>
      <c r="E42" s="490"/>
      <c r="F42" s="490"/>
      <c r="G42" s="443"/>
      <c r="H42" s="446"/>
      <c r="I42" s="256" t="s">
        <v>291</v>
      </c>
      <c r="J42" s="179" t="s">
        <v>292</v>
      </c>
      <c r="K42" s="256" t="str">
        <f>IFERROR(CONCATENATE(INDEX('[1]8- Políticas de Administración '!$B$16:$F$53,MATCH('[1]5- Identificación de Riesgos'!J42,'[1]8- Políticas de Administración '!$C$16:$C$54,0),1)," - ",L42),"")</f>
        <v/>
      </c>
      <c r="L42" s="174" t="str">
        <f>IFERROR(VLOOKUP(INDEX('[1]8- Políticas de Administración '!$B$16:$F$63,MATCH('[1]5- Identificación de Riesgos'!J42,'[1]8- Políticas de Administración '!$C$16:$C$64,0),1),'[1]8- Políticas de Administración '!$B$16:$F$64,5,FALSE),"")</f>
        <v/>
      </c>
      <c r="M42" s="449"/>
      <c r="N42" s="452"/>
      <c r="O42" s="482"/>
    </row>
    <row r="43" spans="1:15" ht="45">
      <c r="A43" s="502"/>
      <c r="B43" s="449"/>
      <c r="C43" s="449"/>
      <c r="D43" s="156" t="s">
        <v>480</v>
      </c>
      <c r="E43" s="490"/>
      <c r="F43" s="490"/>
      <c r="G43" s="443"/>
      <c r="H43" s="446"/>
      <c r="I43" s="256" t="s">
        <v>293</v>
      </c>
      <c r="J43" s="179" t="s">
        <v>294</v>
      </c>
      <c r="K43" s="256" t="str">
        <f>IFERROR(CONCATENATE(INDEX('[1]8- Políticas de Administración '!$B$16:$F$53,MATCH('[1]5- Identificación de Riesgos'!J43,'[1]8- Políticas de Administración '!$C$16:$C$54,0),1)," - ",L43),"")</f>
        <v/>
      </c>
      <c r="L43" s="174" t="str">
        <f>IFERROR(VLOOKUP(INDEX('[1]8- Políticas de Administración '!$B$16:$F$63,MATCH('[1]5- Identificación de Riesgos'!J43,'[1]8- Políticas de Administración '!$C$16:$C$64,0),1),'[1]8- Políticas de Administración '!$B$16:$F$64,5,FALSE),"")</f>
        <v/>
      </c>
      <c r="M43" s="449"/>
      <c r="N43" s="452"/>
      <c r="O43" s="482"/>
    </row>
    <row r="44" spans="1:15" ht="30">
      <c r="A44" s="502"/>
      <c r="B44" s="449"/>
      <c r="C44" s="449"/>
      <c r="D44" s="157" t="s">
        <v>489</v>
      </c>
      <c r="E44" s="490"/>
      <c r="F44" s="490"/>
      <c r="G44" s="443"/>
      <c r="H44" s="446"/>
      <c r="I44" s="256"/>
      <c r="J44" s="179"/>
      <c r="K44" s="256" t="str">
        <f>IFERROR(CONCATENATE(INDEX('[1]8- Políticas de Administración '!$B$16:$F$53,MATCH('[1]5- Identificación de Riesgos'!J44,'[1]8- Políticas de Administración '!$C$16:$C$54,0),1)," - ",L44),"")</f>
        <v/>
      </c>
      <c r="L44" s="174" t="str">
        <f>IFERROR(VLOOKUP(INDEX('[1]8- Políticas de Administración '!$B$16:$F$63,MATCH('[1]5- Identificación de Riesgos'!J44,'[1]8- Políticas de Administración '!$C$16:$C$64,0),1),'[1]8- Políticas de Administración '!$B$16:$F$64,5,FALSE),"")</f>
        <v/>
      </c>
      <c r="M44" s="449"/>
      <c r="N44" s="452"/>
      <c r="O44" s="482"/>
    </row>
    <row r="45" spans="1:15" ht="30.75" thickBot="1">
      <c r="A45" s="502"/>
      <c r="B45" s="449"/>
      <c r="C45" s="449"/>
      <c r="D45" s="157" t="s">
        <v>490</v>
      </c>
      <c r="E45" s="490"/>
      <c r="F45" s="490"/>
      <c r="G45" s="443"/>
      <c r="H45" s="446"/>
      <c r="I45" s="256"/>
      <c r="J45" s="179"/>
      <c r="K45" s="256" t="str">
        <f>IFERROR(CONCATENATE(INDEX('[1]8- Políticas de Administración '!$B$16:$F$53,MATCH('[1]5- Identificación de Riesgos'!J45,'[1]8- Políticas de Administración '!$C$16:$C$54,0),1)," - ",L45),"")</f>
        <v/>
      </c>
      <c r="L45" s="174" t="str">
        <f>IFERROR(VLOOKUP(INDEX('[1]8- Políticas de Administración '!$B$16:$F$63,MATCH('[1]5- Identificación de Riesgos'!J45,'[1]8- Políticas de Administración '!$C$16:$C$64,0),1),'[1]8- Políticas de Administración '!$B$16:$F$64,5,FALSE),"")</f>
        <v/>
      </c>
      <c r="M45" s="449"/>
      <c r="N45" s="452"/>
      <c r="O45" s="482"/>
    </row>
    <row r="46" spans="1:15" hidden="1">
      <c r="A46" s="502"/>
      <c r="B46" s="449"/>
      <c r="C46" s="449"/>
      <c r="D46" s="158"/>
      <c r="E46" s="490"/>
      <c r="F46" s="490"/>
      <c r="G46" s="443"/>
      <c r="H46" s="446"/>
      <c r="I46" s="256"/>
      <c r="J46" s="179"/>
      <c r="K46" s="256" t="str">
        <f>IFERROR(CONCATENATE(INDEX('[1]8- Políticas de Administración '!$B$16:$F$53,MATCH('[1]5- Identificación de Riesgos'!J46,'[1]8- Políticas de Administración '!$C$16:$C$54,0),1)," - ",L46),"")</f>
        <v/>
      </c>
      <c r="L46" s="174" t="str">
        <f>IFERROR(VLOOKUP(INDEX('[1]8- Políticas de Administración '!$B$16:$F$63,MATCH('[1]5- Identificación de Riesgos'!J46,'[1]8- Políticas de Administración '!$C$16:$C$64,0),1),'[1]8- Políticas de Administración '!$B$16:$F$64,5,FALSE),"")</f>
        <v/>
      </c>
      <c r="M46" s="449"/>
      <c r="N46" s="452"/>
      <c r="O46" s="482"/>
    </row>
    <row r="47" spans="1:15" hidden="1">
      <c r="A47" s="502"/>
      <c r="B47" s="449"/>
      <c r="C47" s="449"/>
      <c r="D47" s="158"/>
      <c r="E47" s="490"/>
      <c r="F47" s="490"/>
      <c r="G47" s="443"/>
      <c r="H47" s="446"/>
      <c r="I47" s="256"/>
      <c r="J47" s="179"/>
      <c r="K47" s="256" t="str">
        <f>IFERROR(CONCATENATE(INDEX('[1]8- Políticas de Administración '!$B$16:$F$53,MATCH('[1]5- Identificación de Riesgos'!J47,'[1]8- Políticas de Administración '!$C$16:$C$54,0),1)," - ",L47),"")</f>
        <v/>
      </c>
      <c r="L47" s="174" t="str">
        <f>IFERROR(VLOOKUP(INDEX('[1]8- Políticas de Administración '!$B$16:$F$63,MATCH('[1]5- Identificación de Riesgos'!J47,'[1]8- Políticas de Administración '!$C$16:$C$64,0),1),'[1]8- Políticas de Administración '!$B$16:$F$64,5,FALSE),"")</f>
        <v/>
      </c>
      <c r="M47" s="449"/>
      <c r="N47" s="452"/>
      <c r="O47" s="482"/>
    </row>
    <row r="48" spans="1:15" hidden="1">
      <c r="A48" s="502"/>
      <c r="B48" s="449"/>
      <c r="C48" s="449"/>
      <c r="D48" s="158"/>
      <c r="E48" s="490"/>
      <c r="F48" s="490"/>
      <c r="G48" s="443"/>
      <c r="H48" s="446"/>
      <c r="I48" s="256"/>
      <c r="J48" s="179"/>
      <c r="K48" s="256" t="str">
        <f>IFERROR(CONCATENATE(INDEX('[1]8- Políticas de Administración '!$B$16:$F$53,MATCH('[1]5- Identificación de Riesgos'!J48,'[1]8- Políticas de Administración '!$C$16:$C$54,0),1)," - ",L48),"")</f>
        <v/>
      </c>
      <c r="L48" s="174" t="str">
        <f>IFERROR(VLOOKUP(INDEX('[1]8- Políticas de Administración '!$B$16:$F$63,MATCH('[1]5- Identificación de Riesgos'!J48,'[1]8- Políticas de Administración '!$C$16:$C$64,0),1),'[1]8- Políticas de Administración '!$B$16:$F$64,5,FALSE),"")</f>
        <v/>
      </c>
      <c r="M48" s="449"/>
      <c r="N48" s="452"/>
      <c r="O48" s="482"/>
    </row>
    <row r="49" spans="1:256" ht="15.75" hidden="1" thickBot="1">
      <c r="A49" s="503"/>
      <c r="B49" s="450"/>
      <c r="C49" s="450"/>
      <c r="D49" s="159"/>
      <c r="E49" s="491"/>
      <c r="F49" s="491"/>
      <c r="G49" s="444"/>
      <c r="H49" s="447"/>
      <c r="I49" s="257"/>
      <c r="J49" s="180"/>
      <c r="K49" s="257" t="str">
        <f>IFERROR(CONCATENATE(INDEX('[1]8- Políticas de Administración '!$B$16:$F$53,MATCH('[1]5- Identificación de Riesgos'!J49,'[1]8- Políticas de Administración '!$C$16:$C$54,0),1)," - ",L49),"")</f>
        <v/>
      </c>
      <c r="L49" s="176" t="str">
        <f>IFERROR(VLOOKUP(INDEX('[1]8- Políticas de Administración '!$B$16:$F$63,MATCH('[1]5- Identificación de Riesgos'!J49,'[1]8- Políticas de Administración '!$C$16:$C$64,0),1),'[1]8- Políticas de Administración '!$B$16:$F$64,5,FALSE),"")</f>
        <v/>
      </c>
      <c r="M49" s="450"/>
      <c r="N49" s="453"/>
      <c r="O49" s="482"/>
    </row>
    <row r="50" spans="1:256" ht="90.75" thickBot="1">
      <c r="A50" s="501">
        <v>5</v>
      </c>
      <c r="B50" s="267" t="s">
        <v>504</v>
      </c>
      <c r="C50" s="255" t="s">
        <v>471</v>
      </c>
      <c r="D50" s="162" t="s">
        <v>472</v>
      </c>
      <c r="E50" s="255">
        <v>200</v>
      </c>
      <c r="F50" s="255">
        <v>76</v>
      </c>
      <c r="G50" s="264">
        <f t="shared" ref="G50" si="2">F50/E50</f>
        <v>0.38</v>
      </c>
      <c r="H50" s="25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Alta - 4</v>
      </c>
      <c r="I50" s="255" t="s">
        <v>293</v>
      </c>
      <c r="J50" s="165" t="s">
        <v>298</v>
      </c>
      <c r="K50" s="255" t="str">
        <f>IFERROR(CONCATENATE(INDEX('8- Políticas de Administración '!$B$16:$F$53,MATCH('5- Identificación de Riesgos'!J50,'8- Políticas de Administración '!$C$16:$C$54,0),1)," - ",L50),"")</f>
        <v>Catastrófico - 5</v>
      </c>
      <c r="L50" s="175">
        <f>IFERROR(VLOOKUP(INDEX('8- Políticas de Administración '!$B$16:$F$63,MATCH('5- Identificación de Riesgos'!J50,'8- Políticas de Administración '!$C$16:$C$64,0),1),'8- Políticas de Administración '!$B$16:$F$64,5,FALSE),"")</f>
        <v>5</v>
      </c>
      <c r="M50" s="255" t="str">
        <f>IFERROR(CONCATENATE(INDEX('8- Políticas de Administración '!$B$16:$F$53,MATCH(ROUND(AVERAGE(L50:L59),0),'8- Políticas de Administración '!$F$16:$F$53,0),1)," - ",ROUND(AVERAGE(L50:L59),0)),"")</f>
        <v>Catastrófico - 5</v>
      </c>
      <c r="N50" s="258" t="str">
        <f>IFERROR(CONCATENATE(VLOOKUP((LEFT(H50,LEN(H50)-4)&amp;LEFT(M50,LEN(M50)-4)),'9- Matriz de Calor '!$D$18:$E$42,2,0)," - ",RIGHT(H50,1)*RIGHT(M50,1)),"")</f>
        <v>Extremo - 20</v>
      </c>
      <c r="O50" s="482">
        <f>RIGHT(H50,1)*RIGHT(M50,1)</f>
        <v>20</v>
      </c>
    </row>
    <row r="51" spans="1:256" hidden="1">
      <c r="A51" s="502"/>
      <c r="B51" s="268"/>
      <c r="C51" s="256"/>
      <c r="D51" s="163"/>
      <c r="E51" s="256"/>
      <c r="F51" s="256"/>
      <c r="G51" s="265"/>
      <c r="H51" s="253"/>
      <c r="I51" s="256"/>
      <c r="J51" s="179"/>
      <c r="K51" s="256" t="str">
        <f>IFERROR(CONCATENATE(INDEX('8- Políticas de Administración '!$B$16:$F$53,MATCH('5- Identificación de Riesgos'!J51,'8- Políticas de Administración '!$C$16:$C$54,0),1)," - ",L51),"")</f>
        <v/>
      </c>
      <c r="L51" s="174" t="str">
        <f>IFERROR(VLOOKUP(INDEX('8- Políticas de Administración '!$B$16:$F$63,MATCH('5- Identificación de Riesgos'!J51,'8- Políticas de Administración '!$C$16:$C$64,0),1),'8- Políticas de Administración '!$B$16:$F$64,5,FALSE),"")</f>
        <v/>
      </c>
      <c r="M51" s="256"/>
      <c r="N51" s="259"/>
      <c r="O51" s="482"/>
    </row>
    <row r="52" spans="1:256" hidden="1">
      <c r="A52" s="502"/>
      <c r="B52" s="268"/>
      <c r="C52" s="256"/>
      <c r="D52" s="163"/>
      <c r="E52" s="256"/>
      <c r="F52" s="256"/>
      <c r="G52" s="265"/>
      <c r="H52" s="253"/>
      <c r="I52" s="256"/>
      <c r="J52" s="179"/>
      <c r="K52" s="256" t="str">
        <f>IFERROR(CONCATENATE(INDEX('8- Políticas de Administración '!$B$16:$F$53,MATCH('5- Identificación de Riesgos'!J52,'8- Políticas de Administración '!$C$16:$C$54,0),1)," - ",L52),"")</f>
        <v/>
      </c>
      <c r="L52" s="174" t="str">
        <f>IFERROR(VLOOKUP(INDEX('8- Políticas de Administración '!$B$16:$F$63,MATCH('5- Identificación de Riesgos'!J52,'8- Políticas de Administración '!$C$16:$C$64,0),1),'8- Políticas de Administración '!$B$16:$F$64,5,FALSE),"")</f>
        <v/>
      </c>
      <c r="M52" s="256"/>
      <c r="N52" s="259"/>
      <c r="O52" s="482"/>
    </row>
    <row r="53" spans="1:256" hidden="1">
      <c r="A53" s="502"/>
      <c r="B53" s="268"/>
      <c r="C53" s="256"/>
      <c r="D53" s="163"/>
      <c r="E53" s="256"/>
      <c r="F53" s="256"/>
      <c r="G53" s="265"/>
      <c r="H53" s="253"/>
      <c r="I53" s="256"/>
      <c r="J53" s="179"/>
      <c r="K53" s="256" t="str">
        <f>IFERROR(CONCATENATE(INDEX('8- Políticas de Administración '!$B$16:$F$53,MATCH('5- Identificación de Riesgos'!J53,'8- Políticas de Administración '!$C$16:$C$54,0),1)," - ",L53),"")</f>
        <v/>
      </c>
      <c r="L53" s="174" t="str">
        <f>IFERROR(VLOOKUP(INDEX('8- Políticas de Administración '!$B$16:$F$63,MATCH('5- Identificación de Riesgos'!J53,'8- Políticas de Administración '!$C$16:$C$64,0),1),'8- Políticas de Administración '!$B$16:$F$64,5,FALSE),"")</f>
        <v/>
      </c>
      <c r="M53" s="256"/>
      <c r="N53" s="259"/>
      <c r="O53" s="482"/>
    </row>
    <row r="54" spans="1:256" hidden="1">
      <c r="A54" s="502"/>
      <c r="B54" s="268"/>
      <c r="C54" s="256"/>
      <c r="D54" s="164"/>
      <c r="E54" s="256"/>
      <c r="F54" s="256"/>
      <c r="G54" s="265"/>
      <c r="H54" s="253"/>
      <c r="I54" s="256"/>
      <c r="J54" s="179"/>
      <c r="K54" s="256" t="str">
        <f>IFERROR(CONCATENATE(INDEX('8- Políticas de Administración '!$B$16:$F$53,MATCH('5- Identificación de Riesgos'!J54,'8- Políticas de Administración '!$C$16:$C$54,0),1)," - ",L54),"")</f>
        <v/>
      </c>
      <c r="L54" s="174" t="str">
        <f>IFERROR(VLOOKUP(INDEX('8- Políticas de Administración '!$B$16:$F$63,MATCH('5- Identificación de Riesgos'!J54,'8- Políticas de Administración '!$C$16:$C$64,0),1),'8- Políticas de Administración '!$B$16:$F$64,5,FALSE),"")</f>
        <v/>
      </c>
      <c r="M54" s="256"/>
      <c r="N54" s="259"/>
      <c r="O54" s="482"/>
    </row>
    <row r="55" spans="1:256" hidden="1">
      <c r="A55" s="502"/>
      <c r="B55" s="268"/>
      <c r="C55" s="256"/>
      <c r="D55" s="158"/>
      <c r="E55" s="256"/>
      <c r="F55" s="256"/>
      <c r="G55" s="265"/>
      <c r="H55" s="253"/>
      <c r="I55" s="256"/>
      <c r="J55" s="179"/>
      <c r="K55" s="256" t="str">
        <f>IFERROR(CONCATENATE(INDEX('8- Políticas de Administración '!$B$16:$F$53,MATCH('5- Identificación de Riesgos'!J55,'8- Políticas de Administración '!$C$16:$C$54,0),1)," - ",L55),"")</f>
        <v/>
      </c>
      <c r="L55" s="174" t="str">
        <f>IFERROR(VLOOKUP(INDEX('8- Políticas de Administración '!$B$16:$F$63,MATCH('5- Identificación de Riesgos'!J55,'8- Políticas de Administración '!$C$16:$C$64,0),1),'8- Políticas de Administración '!$B$16:$F$64,5,FALSE),"")</f>
        <v/>
      </c>
      <c r="M55" s="256"/>
      <c r="N55" s="259"/>
      <c r="O55" s="482"/>
    </row>
    <row r="56" spans="1:256" hidden="1">
      <c r="A56" s="502"/>
      <c r="B56" s="268"/>
      <c r="C56" s="256"/>
      <c r="D56" s="158"/>
      <c r="E56" s="256"/>
      <c r="F56" s="256"/>
      <c r="G56" s="265"/>
      <c r="H56" s="253"/>
      <c r="I56" s="256"/>
      <c r="J56" s="179"/>
      <c r="K56" s="256" t="str">
        <f>IFERROR(CONCATENATE(INDEX('8- Políticas de Administración '!$B$16:$F$53,MATCH('5- Identificación de Riesgos'!J56,'8- Políticas de Administración '!$C$16:$C$54,0),1)," - ",L56),"")</f>
        <v/>
      </c>
      <c r="L56" s="174" t="str">
        <f>IFERROR(VLOOKUP(INDEX('8- Políticas de Administración '!$B$16:$F$63,MATCH('5- Identificación de Riesgos'!J56,'8- Políticas de Administración '!$C$16:$C$64,0),1),'8- Políticas de Administración '!$B$16:$F$64,5,FALSE),"")</f>
        <v/>
      </c>
      <c r="M56" s="256"/>
      <c r="N56" s="259"/>
      <c r="O56" s="482"/>
    </row>
    <row r="57" spans="1:256" hidden="1">
      <c r="A57" s="502"/>
      <c r="B57" s="268"/>
      <c r="C57" s="256"/>
      <c r="D57" s="158"/>
      <c r="E57" s="256"/>
      <c r="F57" s="256"/>
      <c r="G57" s="265"/>
      <c r="H57" s="253"/>
      <c r="I57" s="256"/>
      <c r="J57" s="179"/>
      <c r="K57" s="256" t="str">
        <f>IFERROR(CONCATENATE(INDEX('8- Políticas de Administración '!$B$16:$F$53,MATCH('5- Identificación de Riesgos'!J57,'8- Políticas de Administración '!$C$16:$C$54,0),1)," - ",L57),"")</f>
        <v/>
      </c>
      <c r="L57" s="174" t="str">
        <f>IFERROR(VLOOKUP(INDEX('8- Políticas de Administración '!$B$16:$F$63,MATCH('5- Identificación de Riesgos'!J57,'8- Políticas de Administración '!$C$16:$C$64,0),1),'8- Políticas de Administración '!$B$16:$F$64,5,FALSE),"")</f>
        <v/>
      </c>
      <c r="M57" s="256"/>
      <c r="N57" s="259"/>
      <c r="O57" s="482"/>
    </row>
    <row r="58" spans="1:256" hidden="1">
      <c r="A58" s="502"/>
      <c r="B58" s="268"/>
      <c r="C58" s="256"/>
      <c r="D58" s="158"/>
      <c r="E58" s="256"/>
      <c r="F58" s="256"/>
      <c r="G58" s="265"/>
      <c r="H58" s="253"/>
      <c r="I58" s="256"/>
      <c r="J58" s="179"/>
      <c r="K58" s="256" t="str">
        <f>IFERROR(CONCATENATE(INDEX('8- Políticas de Administración '!$B$16:$F$53,MATCH('5- Identificación de Riesgos'!J58,'8- Políticas de Administración '!$C$16:$C$54,0),1)," - ",L58),"")</f>
        <v/>
      </c>
      <c r="L58" s="174" t="str">
        <f>IFERROR(VLOOKUP(INDEX('8- Políticas de Administración '!$B$16:$F$63,MATCH('5- Identificación de Riesgos'!J58,'8- Políticas de Administración '!$C$16:$C$64,0),1),'8- Políticas de Administración '!$B$16:$F$64,5,FALSE),"")</f>
        <v/>
      </c>
      <c r="M58" s="256"/>
      <c r="N58" s="259"/>
      <c r="O58" s="482"/>
    </row>
    <row r="59" spans="1:256" ht="15.75" hidden="1" thickBot="1">
      <c r="A59" s="503"/>
      <c r="B59" s="269"/>
      <c r="C59" s="257"/>
      <c r="D59" s="159"/>
      <c r="E59" s="257"/>
      <c r="F59" s="257"/>
      <c r="G59" s="266"/>
      <c r="H59" s="254"/>
      <c r="I59" s="257"/>
      <c r="J59" s="180"/>
      <c r="K59" s="257" t="str">
        <f>IFERROR(CONCATENATE(INDEX('8- Políticas de Administración '!$B$16:$F$53,MATCH('5- Identificación de Riesgos'!J59,'8- Políticas de Administración '!$C$16:$C$54,0),1)," - ",L59),"")</f>
        <v/>
      </c>
      <c r="L59" s="176" t="str">
        <f>IFERROR(VLOOKUP(INDEX('8- Políticas de Administración '!$B$16:$F$63,MATCH('5- Identificación de Riesgos'!J59,'8- Políticas de Administración '!$C$16:$C$64,0),1),'8- Políticas de Administración '!$B$16:$F$64,5,FALSE),"")</f>
        <v/>
      </c>
      <c r="M59" s="257"/>
      <c r="N59" s="260"/>
      <c r="O59" s="482"/>
    </row>
    <row r="60" spans="1:256" s="121" customFormat="1" ht="96.75" customHeight="1">
      <c r="A60" s="498">
        <v>6</v>
      </c>
      <c r="B60" s="472" t="s">
        <v>482</v>
      </c>
      <c r="C60" s="472" t="s">
        <v>483</v>
      </c>
      <c r="D60" s="183" t="s">
        <v>300</v>
      </c>
      <c r="E60" s="261">
        <v>1200</v>
      </c>
      <c r="F60" s="261">
        <v>0</v>
      </c>
      <c r="G60" s="274">
        <f t="shared" ref="G60" si="3">F60/E60</f>
        <v>0</v>
      </c>
      <c r="H60" s="469" t="s">
        <v>301</v>
      </c>
      <c r="I60" s="255" t="s">
        <v>293</v>
      </c>
      <c r="J60" s="165" t="s">
        <v>302</v>
      </c>
      <c r="K60" s="472" t="s">
        <v>303</v>
      </c>
      <c r="L60" s="175">
        <v>4</v>
      </c>
      <c r="M60" s="472" t="s">
        <v>303</v>
      </c>
      <c r="N60" s="473" t="s">
        <v>304</v>
      </c>
      <c r="O60" s="463">
        <f>RIGHT(H60,1)*RIGHT(M60,1)</f>
        <v>4</v>
      </c>
      <c r="P60" s="120"/>
      <c r="Q60" s="464" t="s">
        <v>299</v>
      </c>
      <c r="R60" s="464"/>
      <c r="S60" s="464"/>
      <c r="T60" s="464"/>
      <c r="U60" s="464"/>
      <c r="V60" s="464"/>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0"/>
      <c r="CM60" s="120"/>
      <c r="CN60" s="120"/>
      <c r="CO60" s="120"/>
      <c r="CP60" s="120"/>
      <c r="CQ60" s="120"/>
      <c r="CR60" s="120"/>
      <c r="CS60" s="120"/>
      <c r="CT60" s="120"/>
      <c r="CU60" s="120"/>
      <c r="CV60" s="120"/>
      <c r="CW60" s="120"/>
      <c r="CX60" s="120"/>
      <c r="CY60" s="120"/>
      <c r="CZ60" s="120"/>
      <c r="DA60" s="120"/>
      <c r="DB60" s="120"/>
      <c r="DC60" s="120"/>
      <c r="DD60" s="120"/>
      <c r="DE60" s="120"/>
      <c r="DF60" s="120"/>
      <c r="DG60" s="120"/>
      <c r="DH60" s="120"/>
      <c r="DI60" s="120"/>
      <c r="DJ60" s="120"/>
      <c r="DK60" s="120"/>
      <c r="DL60" s="120"/>
      <c r="DM60" s="120"/>
      <c r="DN60" s="120"/>
      <c r="DO60" s="120"/>
      <c r="DP60" s="120"/>
      <c r="DQ60" s="120"/>
      <c r="DR60" s="120"/>
      <c r="DS60" s="120"/>
      <c r="DT60" s="120"/>
      <c r="DU60" s="120"/>
      <c r="DV60" s="120"/>
      <c r="DW60" s="120"/>
      <c r="DX60" s="120"/>
      <c r="DY60" s="120"/>
      <c r="DZ60" s="120"/>
      <c r="EA60" s="120"/>
      <c r="EB60" s="120"/>
      <c r="EC60" s="120"/>
      <c r="ED60" s="120"/>
      <c r="EE60" s="120"/>
      <c r="EF60" s="120"/>
      <c r="EG60" s="120"/>
      <c r="EH60" s="120"/>
      <c r="EI60" s="120"/>
      <c r="EJ60" s="120"/>
      <c r="EK60" s="120"/>
      <c r="EL60" s="120"/>
      <c r="EM60" s="120"/>
      <c r="EN60" s="120"/>
      <c r="EO60" s="120"/>
      <c r="EP60" s="120"/>
      <c r="EQ60" s="120"/>
      <c r="ER60" s="120"/>
      <c r="ES60" s="120"/>
      <c r="ET60" s="120"/>
      <c r="EU60" s="120"/>
      <c r="EV60" s="120"/>
      <c r="EW60" s="120"/>
      <c r="EX60" s="120"/>
      <c r="EY60" s="120"/>
      <c r="EZ60" s="120"/>
      <c r="FA60" s="120"/>
      <c r="FB60" s="120"/>
      <c r="FC60" s="120"/>
      <c r="FD60" s="120"/>
      <c r="FE60" s="120"/>
      <c r="FF60" s="120"/>
      <c r="FG60" s="120"/>
      <c r="FH60" s="120"/>
      <c r="FI60" s="120"/>
      <c r="FJ60" s="120"/>
      <c r="FK60" s="120"/>
      <c r="FL60" s="120"/>
      <c r="FM60" s="120"/>
      <c r="FN60" s="120"/>
      <c r="FO60" s="120"/>
      <c r="FP60" s="120"/>
      <c r="FQ60" s="120"/>
      <c r="FR60" s="120"/>
      <c r="FS60" s="120"/>
      <c r="FT60" s="120"/>
      <c r="FU60" s="120"/>
      <c r="FV60" s="120"/>
      <c r="FW60" s="120"/>
      <c r="FX60" s="120"/>
      <c r="FY60" s="120"/>
      <c r="FZ60" s="120"/>
      <c r="GA60" s="120"/>
      <c r="GB60" s="120"/>
      <c r="GC60" s="120"/>
      <c r="GD60" s="120"/>
      <c r="GE60" s="120"/>
      <c r="GF60" s="120"/>
      <c r="GG60" s="120"/>
      <c r="GH60" s="120"/>
      <c r="GI60" s="120"/>
      <c r="GJ60" s="120"/>
      <c r="GK60" s="120"/>
      <c r="GL60" s="120"/>
      <c r="GM60" s="120"/>
      <c r="GN60" s="120"/>
      <c r="GO60" s="120"/>
      <c r="GP60" s="120"/>
      <c r="GQ60" s="120"/>
      <c r="GR60" s="120"/>
      <c r="GS60" s="120"/>
      <c r="GT60" s="120"/>
      <c r="GU60" s="120"/>
      <c r="GV60" s="120"/>
      <c r="GW60" s="120"/>
      <c r="GX60" s="120"/>
      <c r="GY60" s="120"/>
      <c r="GZ60" s="120"/>
      <c r="HA60" s="120"/>
      <c r="HB60" s="120"/>
      <c r="HC60" s="120"/>
      <c r="HD60" s="120"/>
      <c r="HE60" s="120"/>
      <c r="HF60" s="120"/>
      <c r="HG60" s="120"/>
      <c r="HH60" s="120"/>
      <c r="HI60" s="120"/>
      <c r="HJ60" s="120"/>
      <c r="HK60" s="120"/>
      <c r="HL60" s="120"/>
      <c r="HM60" s="120"/>
      <c r="HN60" s="120"/>
      <c r="HO60" s="120"/>
      <c r="HP60" s="120"/>
      <c r="HQ60" s="120"/>
      <c r="HR60" s="120"/>
      <c r="HS60" s="120"/>
      <c r="HT60" s="120"/>
      <c r="HU60" s="120"/>
      <c r="HV60" s="120"/>
      <c r="HW60" s="120"/>
      <c r="HX60" s="120"/>
      <c r="HY60" s="120"/>
      <c r="HZ60" s="120"/>
      <c r="IA60" s="120"/>
      <c r="IB60" s="120"/>
      <c r="IC60" s="120"/>
      <c r="ID60" s="120"/>
      <c r="IE60" s="120"/>
      <c r="IF60" s="120"/>
      <c r="IG60" s="120"/>
      <c r="IH60" s="120"/>
      <c r="II60" s="120"/>
      <c r="IJ60" s="120"/>
      <c r="IK60" s="120"/>
      <c r="IL60" s="120"/>
      <c r="IM60" s="120"/>
      <c r="IN60" s="120"/>
      <c r="IO60" s="120"/>
      <c r="IP60" s="120"/>
      <c r="IQ60" s="120"/>
      <c r="IR60" s="120"/>
      <c r="IS60" s="120"/>
      <c r="IT60" s="120"/>
      <c r="IU60" s="120"/>
      <c r="IV60" s="120"/>
    </row>
    <row r="61" spans="1:256" s="121" customFormat="1" ht="30">
      <c r="A61" s="499"/>
      <c r="B61" s="465"/>
      <c r="C61" s="465"/>
      <c r="D61" s="184" t="s">
        <v>305</v>
      </c>
      <c r="E61" s="262"/>
      <c r="F61" s="262"/>
      <c r="G61" s="275"/>
      <c r="H61" s="470"/>
      <c r="I61" s="256" t="s">
        <v>289</v>
      </c>
      <c r="J61" s="179" t="s">
        <v>306</v>
      </c>
      <c r="K61" s="465"/>
      <c r="L61" s="174" t="s">
        <v>307</v>
      </c>
      <c r="M61" s="465"/>
      <c r="N61" s="474"/>
      <c r="O61" s="463"/>
      <c r="P61" s="120"/>
      <c r="Q61" s="464"/>
      <c r="R61" s="464"/>
      <c r="S61" s="464"/>
      <c r="T61" s="464"/>
      <c r="U61" s="464"/>
      <c r="V61" s="464"/>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c r="BN61" s="120"/>
      <c r="BO61" s="120"/>
      <c r="BP61" s="120"/>
      <c r="BQ61" s="120"/>
      <c r="BR61" s="120"/>
      <c r="BS61" s="120"/>
      <c r="BT61" s="120"/>
      <c r="BU61" s="120"/>
      <c r="BV61" s="120"/>
      <c r="BW61" s="120"/>
      <c r="BX61" s="120"/>
      <c r="BY61" s="120"/>
      <c r="BZ61" s="120"/>
      <c r="CA61" s="120"/>
      <c r="CB61" s="120"/>
      <c r="CC61" s="120"/>
      <c r="CD61" s="120"/>
      <c r="CE61" s="120"/>
      <c r="CF61" s="120"/>
      <c r="CG61" s="120"/>
      <c r="CH61" s="120"/>
      <c r="CI61" s="120"/>
      <c r="CJ61" s="120"/>
      <c r="CK61" s="120"/>
      <c r="CL61" s="120"/>
      <c r="CM61" s="120"/>
      <c r="CN61" s="120"/>
      <c r="CO61" s="120"/>
      <c r="CP61" s="120"/>
      <c r="CQ61" s="120"/>
      <c r="CR61" s="120"/>
      <c r="CS61" s="120"/>
      <c r="CT61" s="120"/>
      <c r="CU61" s="120"/>
      <c r="CV61" s="120"/>
      <c r="CW61" s="120"/>
      <c r="CX61" s="120"/>
      <c r="CY61" s="120"/>
      <c r="CZ61" s="120"/>
      <c r="DA61" s="120"/>
      <c r="DB61" s="120"/>
      <c r="DC61" s="120"/>
      <c r="DD61" s="120"/>
      <c r="DE61" s="120"/>
      <c r="DF61" s="120"/>
      <c r="DG61" s="120"/>
      <c r="DH61" s="120"/>
      <c r="DI61" s="120"/>
      <c r="DJ61" s="120"/>
      <c r="DK61" s="120"/>
      <c r="DL61" s="120"/>
      <c r="DM61" s="120"/>
      <c r="DN61" s="120"/>
      <c r="DO61" s="120"/>
      <c r="DP61" s="120"/>
      <c r="DQ61" s="120"/>
      <c r="DR61" s="120"/>
      <c r="DS61" s="120"/>
      <c r="DT61" s="120"/>
      <c r="DU61" s="120"/>
      <c r="DV61" s="120"/>
      <c r="DW61" s="120"/>
      <c r="DX61" s="120"/>
      <c r="DY61" s="120"/>
      <c r="DZ61" s="120"/>
      <c r="EA61" s="120"/>
      <c r="EB61" s="120"/>
      <c r="EC61" s="120"/>
      <c r="ED61" s="120"/>
      <c r="EE61" s="120"/>
      <c r="EF61" s="120"/>
      <c r="EG61" s="120"/>
      <c r="EH61" s="120"/>
      <c r="EI61" s="120"/>
      <c r="EJ61" s="120"/>
      <c r="EK61" s="120"/>
      <c r="EL61" s="120"/>
      <c r="EM61" s="120"/>
      <c r="EN61" s="120"/>
      <c r="EO61" s="120"/>
      <c r="EP61" s="120"/>
      <c r="EQ61" s="120"/>
      <c r="ER61" s="120"/>
      <c r="ES61" s="120"/>
      <c r="ET61" s="120"/>
      <c r="EU61" s="120"/>
      <c r="EV61" s="120"/>
      <c r="EW61" s="120"/>
      <c r="EX61" s="120"/>
      <c r="EY61" s="120"/>
      <c r="EZ61" s="120"/>
      <c r="FA61" s="120"/>
      <c r="FB61" s="120"/>
      <c r="FC61" s="120"/>
      <c r="FD61" s="120"/>
      <c r="FE61" s="120"/>
      <c r="FF61" s="120"/>
      <c r="FG61" s="120"/>
      <c r="FH61" s="120"/>
      <c r="FI61" s="120"/>
      <c r="FJ61" s="120"/>
      <c r="FK61" s="120"/>
      <c r="FL61" s="120"/>
      <c r="FM61" s="120"/>
      <c r="FN61" s="120"/>
      <c r="FO61" s="120"/>
      <c r="FP61" s="120"/>
      <c r="FQ61" s="120"/>
      <c r="FR61" s="120"/>
      <c r="FS61" s="120"/>
      <c r="FT61" s="120"/>
      <c r="FU61" s="120"/>
      <c r="FV61" s="120"/>
      <c r="FW61" s="120"/>
      <c r="FX61" s="120"/>
      <c r="FY61" s="120"/>
      <c r="FZ61" s="120"/>
      <c r="GA61" s="120"/>
      <c r="GB61" s="120"/>
      <c r="GC61" s="120"/>
      <c r="GD61" s="120"/>
      <c r="GE61" s="120"/>
      <c r="GF61" s="120"/>
      <c r="GG61" s="120"/>
      <c r="GH61" s="120"/>
      <c r="GI61" s="120"/>
      <c r="GJ61" s="120"/>
      <c r="GK61" s="120"/>
      <c r="GL61" s="120"/>
      <c r="GM61" s="120"/>
      <c r="GN61" s="120"/>
      <c r="GO61" s="120"/>
      <c r="GP61" s="120"/>
      <c r="GQ61" s="120"/>
      <c r="GR61" s="120"/>
      <c r="GS61" s="120"/>
      <c r="GT61" s="120"/>
      <c r="GU61" s="120"/>
      <c r="GV61" s="120"/>
      <c r="GW61" s="120"/>
      <c r="GX61" s="120"/>
      <c r="GY61" s="120"/>
      <c r="GZ61" s="120"/>
      <c r="HA61" s="120"/>
      <c r="HB61" s="120"/>
      <c r="HC61" s="120"/>
      <c r="HD61" s="120"/>
      <c r="HE61" s="120"/>
      <c r="HF61" s="120"/>
      <c r="HG61" s="120"/>
      <c r="HH61" s="120"/>
      <c r="HI61" s="120"/>
      <c r="HJ61" s="120"/>
      <c r="HK61" s="120"/>
      <c r="HL61" s="120"/>
      <c r="HM61" s="120"/>
      <c r="HN61" s="120"/>
      <c r="HO61" s="120"/>
      <c r="HP61" s="120"/>
      <c r="HQ61" s="120"/>
      <c r="HR61" s="120"/>
      <c r="HS61" s="120"/>
      <c r="HT61" s="120"/>
      <c r="HU61" s="120"/>
      <c r="HV61" s="120"/>
      <c r="HW61" s="120"/>
      <c r="HX61" s="120"/>
      <c r="HY61" s="120"/>
      <c r="HZ61" s="120"/>
      <c r="IA61" s="120"/>
      <c r="IB61" s="120"/>
      <c r="IC61" s="120"/>
      <c r="ID61" s="120"/>
      <c r="IE61" s="120"/>
      <c r="IF61" s="120"/>
      <c r="IG61" s="120"/>
      <c r="IH61" s="120"/>
      <c r="II61" s="120"/>
      <c r="IJ61" s="120"/>
      <c r="IK61" s="120"/>
      <c r="IL61" s="120"/>
      <c r="IM61" s="120"/>
      <c r="IN61" s="120"/>
      <c r="IO61" s="120"/>
      <c r="IP61" s="120"/>
      <c r="IQ61" s="120"/>
      <c r="IR61" s="120"/>
      <c r="IS61" s="120"/>
      <c r="IT61" s="120"/>
      <c r="IU61" s="120"/>
      <c r="IV61" s="120"/>
    </row>
    <row r="62" spans="1:256" s="121" customFormat="1" ht="42.75" customHeight="1">
      <c r="A62" s="499"/>
      <c r="B62" s="523"/>
      <c r="C62" s="523"/>
      <c r="D62" s="185" t="s">
        <v>484</v>
      </c>
      <c r="E62" s="283"/>
      <c r="F62" s="283"/>
      <c r="G62" s="294"/>
      <c r="H62" s="527"/>
      <c r="I62" s="256"/>
      <c r="J62" s="179"/>
      <c r="K62" s="523"/>
      <c r="L62" s="174" t="s">
        <v>307</v>
      </c>
      <c r="M62" s="465"/>
      <c r="N62" s="474"/>
      <c r="O62" s="463"/>
      <c r="P62" s="120"/>
      <c r="Q62" s="464"/>
      <c r="R62" s="464"/>
      <c r="S62" s="464"/>
      <c r="T62" s="464"/>
      <c r="U62" s="464"/>
      <c r="V62" s="464"/>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0"/>
      <c r="CM62" s="120"/>
      <c r="CN62" s="120"/>
      <c r="CO62" s="120"/>
      <c r="CP62" s="120"/>
      <c r="CQ62" s="120"/>
      <c r="CR62" s="120"/>
      <c r="CS62" s="120"/>
      <c r="CT62" s="120"/>
      <c r="CU62" s="120"/>
      <c r="CV62" s="120"/>
      <c r="CW62" s="120"/>
      <c r="CX62" s="120"/>
      <c r="CY62" s="120"/>
      <c r="CZ62" s="120"/>
      <c r="DA62" s="120"/>
      <c r="DB62" s="120"/>
      <c r="DC62" s="120"/>
      <c r="DD62" s="120"/>
      <c r="DE62" s="120"/>
      <c r="DF62" s="120"/>
      <c r="DG62" s="120"/>
      <c r="DH62" s="120"/>
      <c r="DI62" s="120"/>
      <c r="DJ62" s="120"/>
      <c r="DK62" s="120"/>
      <c r="DL62" s="120"/>
      <c r="DM62" s="120"/>
      <c r="DN62" s="120"/>
      <c r="DO62" s="120"/>
      <c r="DP62" s="120"/>
      <c r="DQ62" s="120"/>
      <c r="DR62" s="120"/>
      <c r="DS62" s="120"/>
      <c r="DT62" s="120"/>
      <c r="DU62" s="120"/>
      <c r="DV62" s="120"/>
      <c r="DW62" s="120"/>
      <c r="DX62" s="120"/>
      <c r="DY62" s="120"/>
      <c r="DZ62" s="120"/>
      <c r="EA62" s="120"/>
      <c r="EB62" s="120"/>
      <c r="EC62" s="120"/>
      <c r="ED62" s="120"/>
      <c r="EE62" s="120"/>
      <c r="EF62" s="120"/>
      <c r="EG62" s="120"/>
      <c r="EH62" s="120"/>
      <c r="EI62" s="120"/>
      <c r="EJ62" s="120"/>
      <c r="EK62" s="120"/>
      <c r="EL62" s="120"/>
      <c r="EM62" s="120"/>
      <c r="EN62" s="120"/>
      <c r="EO62" s="120"/>
      <c r="EP62" s="120"/>
      <c r="EQ62" s="120"/>
      <c r="ER62" s="120"/>
      <c r="ES62" s="120"/>
      <c r="ET62" s="120"/>
      <c r="EU62" s="120"/>
      <c r="EV62" s="120"/>
      <c r="EW62" s="120"/>
      <c r="EX62" s="120"/>
      <c r="EY62" s="120"/>
      <c r="EZ62" s="120"/>
      <c r="FA62" s="120"/>
      <c r="FB62" s="120"/>
      <c r="FC62" s="120"/>
      <c r="FD62" s="120"/>
      <c r="FE62" s="120"/>
      <c r="FF62" s="120"/>
      <c r="FG62" s="120"/>
      <c r="FH62" s="120"/>
      <c r="FI62" s="120"/>
      <c r="FJ62" s="120"/>
      <c r="FK62" s="120"/>
      <c r="FL62" s="120"/>
      <c r="FM62" s="120"/>
      <c r="FN62" s="120"/>
      <c r="FO62" s="120"/>
      <c r="FP62" s="120"/>
      <c r="FQ62" s="120"/>
      <c r="FR62" s="120"/>
      <c r="FS62" s="120"/>
      <c r="FT62" s="120"/>
      <c r="FU62" s="120"/>
      <c r="FV62" s="120"/>
      <c r="FW62" s="120"/>
      <c r="FX62" s="120"/>
      <c r="FY62" s="120"/>
      <c r="FZ62" s="120"/>
      <c r="GA62" s="120"/>
      <c r="GB62" s="120"/>
      <c r="GC62" s="120"/>
      <c r="GD62" s="120"/>
      <c r="GE62" s="120"/>
      <c r="GF62" s="120"/>
      <c r="GG62" s="120"/>
      <c r="GH62" s="120"/>
      <c r="GI62" s="120"/>
      <c r="GJ62" s="120"/>
      <c r="GK62" s="120"/>
      <c r="GL62" s="120"/>
      <c r="GM62" s="120"/>
      <c r="GN62" s="120"/>
      <c r="GO62" s="120"/>
      <c r="GP62" s="120"/>
      <c r="GQ62" s="120"/>
      <c r="GR62" s="120"/>
      <c r="GS62" s="120"/>
      <c r="GT62" s="120"/>
      <c r="GU62" s="120"/>
      <c r="GV62" s="120"/>
      <c r="GW62" s="120"/>
      <c r="GX62" s="120"/>
      <c r="GY62" s="120"/>
      <c r="GZ62" s="120"/>
      <c r="HA62" s="120"/>
      <c r="HB62" s="120"/>
      <c r="HC62" s="120"/>
      <c r="HD62" s="120"/>
      <c r="HE62" s="120"/>
      <c r="HF62" s="120"/>
      <c r="HG62" s="120"/>
      <c r="HH62" s="120"/>
      <c r="HI62" s="120"/>
      <c r="HJ62" s="120"/>
      <c r="HK62" s="120"/>
      <c r="HL62" s="120"/>
      <c r="HM62" s="120"/>
      <c r="HN62" s="120"/>
      <c r="HO62" s="120"/>
      <c r="HP62" s="120"/>
      <c r="HQ62" s="120"/>
      <c r="HR62" s="120"/>
      <c r="HS62" s="120"/>
      <c r="HT62" s="120"/>
      <c r="HU62" s="120"/>
      <c r="HV62" s="120"/>
      <c r="HW62" s="120"/>
      <c r="HX62" s="120"/>
      <c r="HY62" s="120"/>
      <c r="HZ62" s="120"/>
      <c r="IA62" s="120"/>
      <c r="IB62" s="120"/>
      <c r="IC62" s="120"/>
      <c r="ID62" s="120"/>
      <c r="IE62" s="120"/>
      <c r="IF62" s="120"/>
      <c r="IG62" s="120"/>
      <c r="IH62" s="120"/>
      <c r="II62" s="120"/>
      <c r="IJ62" s="120"/>
      <c r="IK62" s="120"/>
      <c r="IL62" s="120"/>
      <c r="IM62" s="120"/>
      <c r="IN62" s="120"/>
      <c r="IO62" s="120"/>
      <c r="IP62" s="120"/>
      <c r="IQ62" s="120"/>
      <c r="IR62" s="120"/>
      <c r="IS62" s="120"/>
      <c r="IT62" s="120"/>
      <c r="IU62" s="120"/>
      <c r="IV62" s="120"/>
    </row>
    <row r="63" spans="1:256" s="121" customFormat="1" hidden="1">
      <c r="A63" s="499"/>
      <c r="B63" s="262"/>
      <c r="C63" s="262"/>
      <c r="D63" s="185"/>
      <c r="E63" s="262"/>
      <c r="F63" s="262"/>
      <c r="G63" s="275"/>
      <c r="H63" s="272"/>
      <c r="I63" s="256"/>
      <c r="J63" s="179"/>
      <c r="K63" s="256" t="s">
        <v>307</v>
      </c>
      <c r="L63" s="174" t="s">
        <v>307</v>
      </c>
      <c r="M63" s="262"/>
      <c r="N63" s="277"/>
      <c r="O63" s="463"/>
      <c r="P63" s="120"/>
      <c r="Q63" s="464"/>
      <c r="R63" s="464"/>
      <c r="S63" s="464"/>
      <c r="T63" s="464"/>
      <c r="U63" s="464"/>
      <c r="V63" s="464"/>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c r="GA63" s="120"/>
      <c r="GB63" s="120"/>
      <c r="GC63" s="120"/>
      <c r="GD63" s="120"/>
      <c r="GE63" s="120"/>
      <c r="GF63" s="120"/>
      <c r="GG63" s="120"/>
      <c r="GH63" s="120"/>
      <c r="GI63" s="120"/>
      <c r="GJ63" s="120"/>
      <c r="GK63" s="120"/>
      <c r="GL63" s="120"/>
      <c r="GM63" s="120"/>
      <c r="GN63" s="120"/>
      <c r="GO63" s="120"/>
      <c r="GP63" s="120"/>
      <c r="GQ63" s="120"/>
      <c r="GR63" s="120"/>
      <c r="GS63" s="120"/>
      <c r="GT63" s="120"/>
      <c r="GU63" s="120"/>
      <c r="GV63" s="120"/>
      <c r="GW63" s="120"/>
      <c r="GX63" s="120"/>
      <c r="GY63" s="120"/>
      <c r="GZ63" s="120"/>
      <c r="HA63" s="120"/>
      <c r="HB63" s="120"/>
      <c r="HC63" s="120"/>
      <c r="HD63" s="120"/>
      <c r="HE63" s="120"/>
      <c r="HF63" s="120"/>
      <c r="HG63" s="120"/>
      <c r="HH63" s="120"/>
      <c r="HI63" s="120"/>
      <c r="HJ63" s="120"/>
      <c r="HK63" s="120"/>
      <c r="HL63" s="120"/>
      <c r="HM63" s="120"/>
      <c r="HN63" s="120"/>
      <c r="HO63" s="120"/>
      <c r="HP63" s="120"/>
      <c r="HQ63" s="120"/>
      <c r="HR63" s="120"/>
      <c r="HS63" s="120"/>
      <c r="HT63" s="120"/>
      <c r="HU63" s="120"/>
      <c r="HV63" s="120"/>
      <c r="HW63" s="120"/>
      <c r="HX63" s="120"/>
      <c r="HY63" s="120"/>
      <c r="HZ63" s="120"/>
      <c r="IA63" s="120"/>
      <c r="IB63" s="120"/>
      <c r="IC63" s="120"/>
      <c r="ID63" s="120"/>
      <c r="IE63" s="120"/>
      <c r="IF63" s="120"/>
      <c r="IG63" s="120"/>
      <c r="IH63" s="120"/>
      <c r="II63" s="120"/>
      <c r="IJ63" s="120"/>
      <c r="IK63" s="120"/>
      <c r="IL63" s="120"/>
      <c r="IM63" s="120"/>
      <c r="IN63" s="120"/>
      <c r="IO63" s="120"/>
      <c r="IP63" s="120"/>
      <c r="IQ63" s="120"/>
      <c r="IR63" s="120"/>
      <c r="IS63" s="120"/>
      <c r="IT63" s="120"/>
      <c r="IU63" s="120"/>
      <c r="IV63" s="120"/>
    </row>
    <row r="64" spans="1:256" s="121" customFormat="1" hidden="1">
      <c r="A64" s="499"/>
      <c r="B64" s="262"/>
      <c r="C64" s="262"/>
      <c r="D64" s="185"/>
      <c r="E64" s="262"/>
      <c r="F64" s="262"/>
      <c r="G64" s="275"/>
      <c r="H64" s="272"/>
      <c r="I64" s="256"/>
      <c r="J64" s="179"/>
      <c r="K64" s="256" t="s">
        <v>307</v>
      </c>
      <c r="L64" s="174" t="s">
        <v>307</v>
      </c>
      <c r="M64" s="262"/>
      <c r="N64" s="277"/>
      <c r="O64" s="463"/>
      <c r="P64" s="120"/>
      <c r="Q64" s="464"/>
      <c r="R64" s="464"/>
      <c r="S64" s="464"/>
      <c r="T64" s="464"/>
      <c r="U64" s="464"/>
      <c r="V64" s="464"/>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c r="GA64" s="120"/>
      <c r="GB64" s="120"/>
      <c r="GC64" s="120"/>
      <c r="GD64" s="120"/>
      <c r="GE64" s="120"/>
      <c r="GF64" s="120"/>
      <c r="GG64" s="120"/>
      <c r="GH64" s="120"/>
      <c r="GI64" s="120"/>
      <c r="GJ64" s="120"/>
      <c r="GK64" s="120"/>
      <c r="GL64" s="120"/>
      <c r="GM64" s="120"/>
      <c r="GN64" s="120"/>
      <c r="GO64" s="120"/>
      <c r="GP64" s="120"/>
      <c r="GQ64" s="120"/>
      <c r="GR64" s="120"/>
      <c r="GS64" s="120"/>
      <c r="GT64" s="120"/>
      <c r="GU64" s="120"/>
      <c r="GV64" s="120"/>
      <c r="GW64" s="120"/>
      <c r="GX64" s="120"/>
      <c r="GY64" s="120"/>
      <c r="GZ64" s="120"/>
      <c r="HA64" s="120"/>
      <c r="HB64" s="120"/>
      <c r="HC64" s="120"/>
      <c r="HD64" s="120"/>
      <c r="HE64" s="120"/>
      <c r="HF64" s="120"/>
      <c r="HG64" s="120"/>
      <c r="HH64" s="120"/>
      <c r="HI64" s="120"/>
      <c r="HJ64" s="120"/>
      <c r="HK64" s="120"/>
      <c r="HL64" s="120"/>
      <c r="HM64" s="120"/>
      <c r="HN64" s="120"/>
      <c r="HO64" s="120"/>
      <c r="HP64" s="120"/>
      <c r="HQ64" s="120"/>
      <c r="HR64" s="120"/>
      <c r="HS64" s="120"/>
      <c r="HT64" s="120"/>
      <c r="HU64" s="120"/>
      <c r="HV64" s="120"/>
      <c r="HW64" s="120"/>
      <c r="HX64" s="120"/>
      <c r="HY64" s="120"/>
      <c r="HZ64" s="120"/>
      <c r="IA64" s="120"/>
      <c r="IB64" s="120"/>
      <c r="IC64" s="120"/>
      <c r="ID64" s="120"/>
      <c r="IE64" s="120"/>
      <c r="IF64" s="120"/>
      <c r="IG64" s="120"/>
      <c r="IH64" s="120"/>
      <c r="II64" s="120"/>
      <c r="IJ64" s="120"/>
      <c r="IK64" s="120"/>
      <c r="IL64" s="120"/>
      <c r="IM64" s="120"/>
      <c r="IN64" s="120"/>
      <c r="IO64" s="120"/>
      <c r="IP64" s="120"/>
      <c r="IQ64" s="120"/>
      <c r="IR64" s="120"/>
      <c r="IS64" s="120"/>
      <c r="IT64" s="120"/>
      <c r="IU64" s="120"/>
      <c r="IV64" s="120"/>
    </row>
    <row r="65" spans="1:256" s="121" customFormat="1" ht="15" hidden="1" customHeight="1">
      <c r="A65" s="499"/>
      <c r="B65" s="262"/>
      <c r="C65" s="262"/>
      <c r="D65" s="185"/>
      <c r="E65" s="262"/>
      <c r="F65" s="262"/>
      <c r="G65" s="275"/>
      <c r="H65" s="272"/>
      <c r="I65" s="256"/>
      <c r="J65" s="179"/>
      <c r="K65" s="256" t="s">
        <v>307</v>
      </c>
      <c r="L65" s="174" t="s">
        <v>307</v>
      </c>
      <c r="M65" s="262"/>
      <c r="N65" s="277"/>
      <c r="O65" s="463"/>
      <c r="P65" s="120"/>
      <c r="Q65" s="464"/>
      <c r="R65" s="464"/>
      <c r="S65" s="464"/>
      <c r="T65" s="464"/>
      <c r="U65" s="464"/>
      <c r="V65" s="464"/>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c r="GA65" s="120"/>
      <c r="GB65" s="120"/>
      <c r="GC65" s="120"/>
      <c r="GD65" s="120"/>
      <c r="GE65" s="120"/>
      <c r="GF65" s="120"/>
      <c r="GG65" s="120"/>
      <c r="GH65" s="120"/>
      <c r="GI65" s="120"/>
      <c r="GJ65" s="120"/>
      <c r="GK65" s="120"/>
      <c r="GL65" s="120"/>
      <c r="GM65" s="120"/>
      <c r="GN65" s="120"/>
      <c r="GO65" s="120"/>
      <c r="GP65" s="120"/>
      <c r="GQ65" s="120"/>
      <c r="GR65" s="120"/>
      <c r="GS65" s="120"/>
      <c r="GT65" s="120"/>
      <c r="GU65" s="120"/>
      <c r="GV65" s="120"/>
      <c r="GW65" s="120"/>
      <c r="GX65" s="120"/>
      <c r="GY65" s="120"/>
      <c r="GZ65" s="120"/>
      <c r="HA65" s="120"/>
      <c r="HB65" s="120"/>
      <c r="HC65" s="120"/>
      <c r="HD65" s="120"/>
      <c r="HE65" s="120"/>
      <c r="HF65" s="120"/>
      <c r="HG65" s="120"/>
      <c r="HH65" s="120"/>
      <c r="HI65" s="120"/>
      <c r="HJ65" s="120"/>
      <c r="HK65" s="120"/>
      <c r="HL65" s="120"/>
      <c r="HM65" s="120"/>
      <c r="HN65" s="120"/>
      <c r="HO65" s="120"/>
      <c r="HP65" s="120"/>
      <c r="HQ65" s="120"/>
      <c r="HR65" s="120"/>
      <c r="HS65" s="120"/>
      <c r="HT65" s="120"/>
      <c r="HU65" s="120"/>
      <c r="HV65" s="120"/>
      <c r="HW65" s="120"/>
      <c r="HX65" s="120"/>
      <c r="HY65" s="120"/>
      <c r="HZ65" s="120"/>
      <c r="IA65" s="120"/>
      <c r="IB65" s="120"/>
      <c r="IC65" s="120"/>
      <c r="ID65" s="120"/>
      <c r="IE65" s="120"/>
      <c r="IF65" s="120"/>
      <c r="IG65" s="120"/>
      <c r="IH65" s="120"/>
      <c r="II65" s="120"/>
      <c r="IJ65" s="120"/>
      <c r="IK65" s="120"/>
      <c r="IL65" s="120"/>
      <c r="IM65" s="120"/>
      <c r="IN65" s="120"/>
      <c r="IO65" s="120"/>
      <c r="IP65" s="120"/>
      <c r="IQ65" s="120"/>
      <c r="IR65" s="120"/>
      <c r="IS65" s="120"/>
      <c r="IT65" s="120"/>
      <c r="IU65" s="120"/>
      <c r="IV65" s="120"/>
    </row>
    <row r="66" spans="1:256" s="121" customFormat="1" ht="15" hidden="1" customHeight="1">
      <c r="A66" s="499"/>
      <c r="B66" s="262"/>
      <c r="C66" s="262"/>
      <c r="D66" s="185"/>
      <c r="E66" s="262"/>
      <c r="F66" s="262"/>
      <c r="G66" s="275"/>
      <c r="H66" s="272"/>
      <c r="I66" s="256"/>
      <c r="J66" s="179"/>
      <c r="K66" s="256" t="s">
        <v>307</v>
      </c>
      <c r="L66" s="174" t="s">
        <v>307</v>
      </c>
      <c r="M66" s="262"/>
      <c r="N66" s="277"/>
      <c r="O66" s="463"/>
      <c r="P66" s="120"/>
      <c r="Q66" s="464"/>
      <c r="R66" s="464"/>
      <c r="S66" s="464"/>
      <c r="T66" s="464"/>
      <c r="U66" s="464"/>
      <c r="V66" s="464"/>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c r="GI66" s="120"/>
      <c r="GJ66" s="120"/>
      <c r="GK66" s="120"/>
      <c r="GL66" s="120"/>
      <c r="GM66" s="120"/>
      <c r="GN66" s="120"/>
      <c r="GO66" s="120"/>
      <c r="GP66" s="120"/>
      <c r="GQ66" s="120"/>
      <c r="GR66" s="120"/>
      <c r="GS66" s="120"/>
      <c r="GT66" s="120"/>
      <c r="GU66" s="120"/>
      <c r="GV66" s="120"/>
      <c r="GW66" s="120"/>
      <c r="GX66" s="120"/>
      <c r="GY66" s="120"/>
      <c r="GZ66" s="120"/>
      <c r="HA66" s="120"/>
      <c r="HB66" s="120"/>
      <c r="HC66" s="120"/>
      <c r="HD66" s="120"/>
      <c r="HE66" s="120"/>
      <c r="HF66" s="120"/>
      <c r="HG66" s="120"/>
      <c r="HH66" s="120"/>
      <c r="HI66" s="120"/>
      <c r="HJ66" s="120"/>
      <c r="HK66" s="120"/>
      <c r="HL66" s="120"/>
      <c r="HM66" s="120"/>
      <c r="HN66" s="120"/>
      <c r="HO66" s="120"/>
      <c r="HP66" s="120"/>
      <c r="HQ66" s="120"/>
      <c r="HR66" s="120"/>
      <c r="HS66" s="120"/>
      <c r="HT66" s="120"/>
      <c r="HU66" s="120"/>
      <c r="HV66" s="120"/>
      <c r="HW66" s="120"/>
      <c r="HX66" s="120"/>
      <c r="HY66" s="120"/>
      <c r="HZ66" s="120"/>
      <c r="IA66" s="120"/>
      <c r="IB66" s="120"/>
      <c r="IC66" s="120"/>
      <c r="ID66" s="120"/>
      <c r="IE66" s="120"/>
      <c r="IF66" s="120"/>
      <c r="IG66" s="120"/>
      <c r="IH66" s="120"/>
      <c r="II66" s="120"/>
      <c r="IJ66" s="120"/>
      <c r="IK66" s="120"/>
      <c r="IL66" s="120"/>
      <c r="IM66" s="120"/>
      <c r="IN66" s="120"/>
      <c r="IO66" s="120"/>
      <c r="IP66" s="120"/>
      <c r="IQ66" s="120"/>
      <c r="IR66" s="120"/>
      <c r="IS66" s="120"/>
      <c r="IT66" s="120"/>
      <c r="IU66" s="120"/>
      <c r="IV66" s="120"/>
    </row>
    <row r="67" spans="1:256" s="121" customFormat="1" ht="15" hidden="1" customHeight="1">
      <c r="A67" s="499"/>
      <c r="B67" s="262"/>
      <c r="C67" s="262"/>
      <c r="D67" s="185"/>
      <c r="E67" s="262"/>
      <c r="F67" s="262"/>
      <c r="G67" s="275"/>
      <c r="H67" s="272"/>
      <c r="I67" s="256"/>
      <c r="J67" s="179"/>
      <c r="K67" s="256" t="s">
        <v>307</v>
      </c>
      <c r="L67" s="174" t="s">
        <v>307</v>
      </c>
      <c r="M67" s="262"/>
      <c r="N67" s="277"/>
      <c r="O67" s="463"/>
      <c r="P67" s="120"/>
      <c r="Q67" s="464"/>
      <c r="R67" s="464"/>
      <c r="S67" s="464"/>
      <c r="T67" s="464"/>
      <c r="U67" s="464"/>
      <c r="V67" s="464"/>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c r="BN67" s="120"/>
      <c r="BO67" s="120"/>
      <c r="BP67" s="120"/>
      <c r="BQ67" s="120"/>
      <c r="BR67" s="120"/>
      <c r="BS67" s="120"/>
      <c r="BT67" s="120"/>
      <c r="BU67" s="120"/>
      <c r="BV67" s="120"/>
      <c r="BW67" s="120"/>
      <c r="BX67" s="120"/>
      <c r="BY67" s="120"/>
      <c r="BZ67" s="120"/>
      <c r="CA67" s="120"/>
      <c r="CB67" s="120"/>
      <c r="CC67" s="120"/>
      <c r="CD67" s="120"/>
      <c r="CE67" s="120"/>
      <c r="CF67" s="120"/>
      <c r="CG67" s="120"/>
      <c r="CH67" s="120"/>
      <c r="CI67" s="120"/>
      <c r="CJ67" s="120"/>
      <c r="CK67" s="120"/>
      <c r="CL67" s="120"/>
      <c r="CM67" s="120"/>
      <c r="CN67" s="120"/>
      <c r="CO67" s="120"/>
      <c r="CP67" s="120"/>
      <c r="CQ67" s="120"/>
      <c r="CR67" s="120"/>
      <c r="CS67" s="120"/>
      <c r="CT67" s="120"/>
      <c r="CU67" s="120"/>
      <c r="CV67" s="120"/>
      <c r="CW67" s="120"/>
      <c r="CX67" s="120"/>
      <c r="CY67" s="120"/>
      <c r="CZ67" s="120"/>
      <c r="DA67" s="120"/>
      <c r="DB67" s="120"/>
      <c r="DC67" s="120"/>
      <c r="DD67" s="120"/>
      <c r="DE67" s="120"/>
      <c r="DF67" s="120"/>
      <c r="DG67" s="120"/>
      <c r="DH67" s="120"/>
      <c r="DI67" s="120"/>
      <c r="DJ67" s="120"/>
      <c r="DK67" s="120"/>
      <c r="DL67" s="120"/>
      <c r="DM67" s="120"/>
      <c r="DN67" s="120"/>
      <c r="DO67" s="120"/>
      <c r="DP67" s="120"/>
      <c r="DQ67" s="120"/>
      <c r="DR67" s="120"/>
      <c r="DS67" s="120"/>
      <c r="DT67" s="120"/>
      <c r="DU67" s="120"/>
      <c r="DV67" s="120"/>
      <c r="DW67" s="120"/>
      <c r="DX67" s="120"/>
      <c r="DY67" s="120"/>
      <c r="DZ67" s="120"/>
      <c r="EA67" s="120"/>
      <c r="EB67" s="120"/>
      <c r="EC67" s="120"/>
      <c r="ED67" s="120"/>
      <c r="EE67" s="120"/>
      <c r="EF67" s="120"/>
      <c r="EG67" s="120"/>
      <c r="EH67" s="120"/>
      <c r="EI67" s="120"/>
      <c r="EJ67" s="120"/>
      <c r="EK67" s="120"/>
      <c r="EL67" s="120"/>
      <c r="EM67" s="120"/>
      <c r="EN67" s="120"/>
      <c r="EO67" s="120"/>
      <c r="EP67" s="120"/>
      <c r="EQ67" s="120"/>
      <c r="ER67" s="120"/>
      <c r="ES67" s="120"/>
      <c r="ET67" s="120"/>
      <c r="EU67" s="120"/>
      <c r="EV67" s="120"/>
      <c r="EW67" s="120"/>
      <c r="EX67" s="120"/>
      <c r="EY67" s="120"/>
      <c r="EZ67" s="120"/>
      <c r="FA67" s="120"/>
      <c r="FB67" s="120"/>
      <c r="FC67" s="120"/>
      <c r="FD67" s="120"/>
      <c r="FE67" s="120"/>
      <c r="FF67" s="120"/>
      <c r="FG67" s="120"/>
      <c r="FH67" s="120"/>
      <c r="FI67" s="120"/>
      <c r="FJ67" s="120"/>
      <c r="FK67" s="120"/>
      <c r="FL67" s="120"/>
      <c r="FM67" s="120"/>
      <c r="FN67" s="120"/>
      <c r="FO67" s="120"/>
      <c r="FP67" s="120"/>
      <c r="FQ67" s="120"/>
      <c r="FR67" s="120"/>
      <c r="FS67" s="120"/>
      <c r="FT67" s="120"/>
      <c r="FU67" s="120"/>
      <c r="FV67" s="120"/>
      <c r="FW67" s="120"/>
      <c r="FX67" s="120"/>
      <c r="FY67" s="120"/>
      <c r="FZ67" s="120"/>
      <c r="GA67" s="120"/>
      <c r="GB67" s="120"/>
      <c r="GC67" s="120"/>
      <c r="GD67" s="120"/>
      <c r="GE67" s="120"/>
      <c r="GF67" s="120"/>
      <c r="GG67" s="120"/>
      <c r="GH67" s="120"/>
      <c r="GI67" s="120"/>
      <c r="GJ67" s="120"/>
      <c r="GK67" s="120"/>
      <c r="GL67" s="120"/>
      <c r="GM67" s="120"/>
      <c r="GN67" s="120"/>
      <c r="GO67" s="120"/>
      <c r="GP67" s="120"/>
      <c r="GQ67" s="120"/>
      <c r="GR67" s="120"/>
      <c r="GS67" s="120"/>
      <c r="GT67" s="120"/>
      <c r="GU67" s="120"/>
      <c r="GV67" s="120"/>
      <c r="GW67" s="120"/>
      <c r="GX67" s="120"/>
      <c r="GY67" s="120"/>
      <c r="GZ67" s="120"/>
      <c r="HA67" s="120"/>
      <c r="HB67" s="120"/>
      <c r="HC67" s="120"/>
      <c r="HD67" s="120"/>
      <c r="HE67" s="120"/>
      <c r="HF67" s="120"/>
      <c r="HG67" s="120"/>
      <c r="HH67" s="120"/>
      <c r="HI67" s="120"/>
      <c r="HJ67" s="120"/>
      <c r="HK67" s="120"/>
      <c r="HL67" s="120"/>
      <c r="HM67" s="120"/>
      <c r="HN67" s="120"/>
      <c r="HO67" s="120"/>
      <c r="HP67" s="120"/>
      <c r="HQ67" s="120"/>
      <c r="HR67" s="120"/>
      <c r="HS67" s="120"/>
      <c r="HT67" s="120"/>
      <c r="HU67" s="120"/>
      <c r="HV67" s="120"/>
      <c r="HW67" s="120"/>
      <c r="HX67" s="120"/>
      <c r="HY67" s="120"/>
      <c r="HZ67" s="120"/>
      <c r="IA67" s="120"/>
      <c r="IB67" s="120"/>
      <c r="IC67" s="120"/>
      <c r="ID67" s="120"/>
      <c r="IE67" s="120"/>
      <c r="IF67" s="120"/>
      <c r="IG67" s="120"/>
      <c r="IH67" s="120"/>
      <c r="II67" s="120"/>
      <c r="IJ67" s="120"/>
      <c r="IK67" s="120"/>
      <c r="IL67" s="120"/>
      <c r="IM67" s="120"/>
      <c r="IN67" s="120"/>
      <c r="IO67" s="120"/>
      <c r="IP67" s="120"/>
      <c r="IQ67" s="120"/>
      <c r="IR67" s="120"/>
      <c r="IS67" s="120"/>
      <c r="IT67" s="120"/>
      <c r="IU67" s="120"/>
      <c r="IV67" s="120"/>
    </row>
    <row r="68" spans="1:256" s="121" customFormat="1" ht="15" hidden="1" customHeight="1">
      <c r="A68" s="499"/>
      <c r="B68" s="262"/>
      <c r="C68" s="262"/>
      <c r="D68" s="185"/>
      <c r="E68" s="262"/>
      <c r="F68" s="262"/>
      <c r="G68" s="275"/>
      <c r="H68" s="272"/>
      <c r="I68" s="256"/>
      <c r="J68" s="179"/>
      <c r="K68" s="256" t="s">
        <v>307</v>
      </c>
      <c r="L68" s="174" t="s">
        <v>307</v>
      </c>
      <c r="M68" s="262"/>
      <c r="N68" s="277"/>
      <c r="O68" s="463"/>
      <c r="P68" s="120"/>
      <c r="Q68" s="464"/>
      <c r="R68" s="464"/>
      <c r="S68" s="464"/>
      <c r="T68" s="464"/>
      <c r="U68" s="464"/>
      <c r="V68" s="464"/>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c r="DJ68" s="120"/>
      <c r="DK68" s="120"/>
      <c r="DL68" s="120"/>
      <c r="DM68" s="120"/>
      <c r="DN68" s="120"/>
      <c r="DO68" s="120"/>
      <c r="DP68" s="120"/>
      <c r="DQ68" s="120"/>
      <c r="DR68" s="120"/>
      <c r="DS68" s="120"/>
      <c r="DT68" s="120"/>
      <c r="DU68" s="120"/>
      <c r="DV68" s="120"/>
      <c r="DW68" s="120"/>
      <c r="DX68" s="120"/>
      <c r="DY68" s="120"/>
      <c r="DZ68" s="120"/>
      <c r="EA68" s="120"/>
      <c r="EB68" s="120"/>
      <c r="EC68" s="120"/>
      <c r="ED68" s="120"/>
      <c r="EE68" s="120"/>
      <c r="EF68" s="120"/>
      <c r="EG68" s="120"/>
      <c r="EH68" s="120"/>
      <c r="EI68" s="120"/>
      <c r="EJ68" s="120"/>
      <c r="EK68" s="120"/>
      <c r="EL68" s="120"/>
      <c r="EM68" s="120"/>
      <c r="EN68" s="120"/>
      <c r="EO68" s="120"/>
      <c r="EP68" s="120"/>
      <c r="EQ68" s="120"/>
      <c r="ER68" s="120"/>
      <c r="ES68" s="120"/>
      <c r="ET68" s="120"/>
      <c r="EU68" s="120"/>
      <c r="EV68" s="120"/>
      <c r="EW68" s="120"/>
      <c r="EX68" s="120"/>
      <c r="EY68" s="120"/>
      <c r="EZ68" s="120"/>
      <c r="FA68" s="120"/>
      <c r="FB68" s="120"/>
      <c r="FC68" s="120"/>
      <c r="FD68" s="120"/>
      <c r="FE68" s="120"/>
      <c r="FF68" s="120"/>
      <c r="FG68" s="120"/>
      <c r="FH68" s="120"/>
      <c r="FI68" s="120"/>
      <c r="FJ68" s="120"/>
      <c r="FK68" s="120"/>
      <c r="FL68" s="120"/>
      <c r="FM68" s="120"/>
      <c r="FN68" s="120"/>
      <c r="FO68" s="120"/>
      <c r="FP68" s="120"/>
      <c r="FQ68" s="120"/>
      <c r="FR68" s="120"/>
      <c r="FS68" s="120"/>
      <c r="FT68" s="120"/>
      <c r="FU68" s="120"/>
      <c r="FV68" s="120"/>
      <c r="FW68" s="120"/>
      <c r="FX68" s="120"/>
      <c r="FY68" s="120"/>
      <c r="FZ68" s="120"/>
      <c r="GA68" s="120"/>
      <c r="GB68" s="120"/>
      <c r="GC68" s="120"/>
      <c r="GD68" s="120"/>
      <c r="GE68" s="120"/>
      <c r="GF68" s="120"/>
      <c r="GG68" s="120"/>
      <c r="GH68" s="120"/>
      <c r="GI68" s="120"/>
      <c r="GJ68" s="120"/>
      <c r="GK68" s="120"/>
      <c r="GL68" s="120"/>
      <c r="GM68" s="120"/>
      <c r="GN68" s="120"/>
      <c r="GO68" s="120"/>
      <c r="GP68" s="120"/>
      <c r="GQ68" s="120"/>
      <c r="GR68" s="120"/>
      <c r="GS68" s="120"/>
      <c r="GT68" s="120"/>
      <c r="GU68" s="120"/>
      <c r="GV68" s="120"/>
      <c r="GW68" s="120"/>
      <c r="GX68" s="120"/>
      <c r="GY68" s="120"/>
      <c r="GZ68" s="120"/>
      <c r="HA68" s="120"/>
      <c r="HB68" s="120"/>
      <c r="HC68" s="120"/>
      <c r="HD68" s="120"/>
      <c r="HE68" s="120"/>
      <c r="HF68" s="120"/>
      <c r="HG68" s="120"/>
      <c r="HH68" s="120"/>
      <c r="HI68" s="120"/>
      <c r="HJ68" s="120"/>
      <c r="HK68" s="120"/>
      <c r="HL68" s="120"/>
      <c r="HM68" s="120"/>
      <c r="HN68" s="120"/>
      <c r="HO68" s="120"/>
      <c r="HP68" s="120"/>
      <c r="HQ68" s="120"/>
      <c r="HR68" s="120"/>
      <c r="HS68" s="120"/>
      <c r="HT68" s="120"/>
      <c r="HU68" s="120"/>
      <c r="HV68" s="120"/>
      <c r="HW68" s="120"/>
      <c r="HX68" s="120"/>
      <c r="HY68" s="120"/>
      <c r="HZ68" s="120"/>
      <c r="IA68" s="120"/>
      <c r="IB68" s="120"/>
      <c r="IC68" s="120"/>
      <c r="ID68" s="120"/>
      <c r="IE68" s="120"/>
      <c r="IF68" s="120"/>
      <c r="IG68" s="120"/>
      <c r="IH68" s="120"/>
      <c r="II68" s="120"/>
      <c r="IJ68" s="120"/>
      <c r="IK68" s="120"/>
      <c r="IL68" s="120"/>
      <c r="IM68" s="120"/>
      <c r="IN68" s="120"/>
      <c r="IO68" s="120"/>
      <c r="IP68" s="120"/>
      <c r="IQ68" s="120"/>
      <c r="IR68" s="120"/>
      <c r="IS68" s="120"/>
      <c r="IT68" s="120"/>
      <c r="IU68" s="120"/>
      <c r="IV68" s="120"/>
    </row>
    <row r="69" spans="1:256" s="121" customFormat="1" ht="15.75" hidden="1" customHeight="1" thickBot="1">
      <c r="A69" s="500"/>
      <c r="B69" s="263"/>
      <c r="C69" s="263"/>
      <c r="D69" s="186"/>
      <c r="E69" s="263"/>
      <c r="F69" s="263"/>
      <c r="G69" s="276"/>
      <c r="H69" s="273"/>
      <c r="I69" s="257"/>
      <c r="J69" s="180"/>
      <c r="K69" s="257" t="s">
        <v>307</v>
      </c>
      <c r="L69" s="176" t="s">
        <v>307</v>
      </c>
      <c r="M69" s="263"/>
      <c r="N69" s="278"/>
      <c r="O69" s="463"/>
      <c r="P69" s="120"/>
      <c r="Q69" s="464"/>
      <c r="R69" s="464"/>
      <c r="S69" s="464"/>
      <c r="T69" s="464"/>
      <c r="U69" s="464"/>
      <c r="V69" s="464"/>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c r="GE69" s="120"/>
      <c r="GF69" s="120"/>
      <c r="GG69" s="120"/>
      <c r="GH69" s="120"/>
      <c r="GI69" s="120"/>
      <c r="GJ69" s="120"/>
      <c r="GK69" s="120"/>
      <c r="GL69" s="120"/>
      <c r="GM69" s="120"/>
      <c r="GN69" s="120"/>
      <c r="GO69" s="120"/>
      <c r="GP69" s="120"/>
      <c r="GQ69" s="120"/>
      <c r="GR69" s="120"/>
      <c r="GS69" s="120"/>
      <c r="GT69" s="120"/>
      <c r="GU69" s="120"/>
      <c r="GV69" s="120"/>
      <c r="GW69" s="120"/>
      <c r="GX69" s="120"/>
      <c r="GY69" s="120"/>
      <c r="GZ69" s="120"/>
      <c r="HA69" s="120"/>
      <c r="HB69" s="120"/>
      <c r="HC69" s="120"/>
      <c r="HD69" s="120"/>
      <c r="HE69" s="120"/>
      <c r="HF69" s="120"/>
      <c r="HG69" s="120"/>
      <c r="HH69" s="120"/>
      <c r="HI69" s="120"/>
      <c r="HJ69" s="120"/>
      <c r="HK69" s="120"/>
      <c r="HL69" s="120"/>
      <c r="HM69" s="120"/>
      <c r="HN69" s="120"/>
      <c r="HO69" s="120"/>
      <c r="HP69" s="120"/>
      <c r="HQ69" s="120"/>
      <c r="HR69" s="120"/>
      <c r="HS69" s="120"/>
      <c r="HT69" s="120"/>
      <c r="HU69" s="120"/>
      <c r="HV69" s="120"/>
      <c r="HW69" s="120"/>
      <c r="HX69" s="120"/>
      <c r="HY69" s="120"/>
      <c r="HZ69" s="120"/>
      <c r="IA69" s="120"/>
      <c r="IB69" s="120"/>
      <c r="IC69" s="120"/>
      <c r="ID69" s="120"/>
      <c r="IE69" s="120"/>
      <c r="IF69" s="120"/>
      <c r="IG69" s="120"/>
      <c r="IH69" s="120"/>
      <c r="II69" s="120"/>
      <c r="IJ69" s="120"/>
      <c r="IK69" s="120"/>
      <c r="IL69" s="120"/>
      <c r="IM69" s="120"/>
      <c r="IN69" s="120"/>
      <c r="IO69" s="120"/>
      <c r="IP69" s="120"/>
      <c r="IQ69" s="120"/>
      <c r="IR69" s="120"/>
      <c r="IS69" s="120"/>
      <c r="IT69" s="120"/>
      <c r="IU69" s="120"/>
      <c r="IV69" s="120"/>
    </row>
    <row r="70" spans="1:256" s="121" customFormat="1" ht="96.75" hidden="1" customHeight="1">
      <c r="A70" s="454">
        <v>7</v>
      </c>
      <c r="B70" s="291" t="s">
        <v>505</v>
      </c>
      <c r="C70" s="291" t="s">
        <v>506</v>
      </c>
      <c r="D70" s="284" t="s">
        <v>300</v>
      </c>
      <c r="E70" s="479">
        <v>650</v>
      </c>
      <c r="F70" s="479">
        <v>0</v>
      </c>
      <c r="G70" s="496">
        <f>+F70/E70</f>
        <v>0</v>
      </c>
      <c r="H70" s="469" t="s">
        <v>301</v>
      </c>
      <c r="I70" s="255" t="s">
        <v>293</v>
      </c>
      <c r="J70" s="165" t="s">
        <v>302</v>
      </c>
      <c r="K70" s="255" t="s">
        <v>303</v>
      </c>
      <c r="L70" s="175">
        <v>4</v>
      </c>
      <c r="M70" s="472" t="s">
        <v>303</v>
      </c>
      <c r="N70" s="473" t="s">
        <v>304</v>
      </c>
      <c r="O70" s="463">
        <f>RIGHT(H70,1)*RIGHT(M70,1)</f>
        <v>4</v>
      </c>
      <c r="P70" s="120"/>
      <c r="Q70" s="464" t="s">
        <v>299</v>
      </c>
      <c r="R70" s="464"/>
      <c r="S70" s="464"/>
      <c r="T70" s="464"/>
      <c r="U70" s="464"/>
      <c r="V70" s="464"/>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c r="DP70" s="120"/>
      <c r="DQ70" s="120"/>
      <c r="DR70" s="120"/>
      <c r="DS70" s="120"/>
      <c r="DT70" s="120"/>
      <c r="DU70" s="120"/>
      <c r="DV70" s="120"/>
      <c r="DW70" s="120"/>
      <c r="DX70" s="120"/>
      <c r="DY70" s="120"/>
      <c r="DZ70" s="120"/>
      <c r="EA70" s="120"/>
      <c r="EB70" s="120"/>
      <c r="EC70" s="120"/>
      <c r="ED70" s="120"/>
      <c r="EE70" s="120"/>
      <c r="EF70" s="120"/>
      <c r="EG70" s="120"/>
      <c r="EH70" s="120"/>
      <c r="EI70" s="120"/>
      <c r="EJ70" s="120"/>
      <c r="EK70" s="120"/>
      <c r="EL70" s="120"/>
      <c r="EM70" s="120"/>
      <c r="EN70" s="120"/>
      <c r="EO70" s="120"/>
      <c r="EP70" s="120"/>
      <c r="EQ70" s="120"/>
      <c r="ER70" s="120"/>
      <c r="ES70" s="120"/>
      <c r="ET70" s="120"/>
      <c r="EU70" s="120"/>
      <c r="EV70" s="120"/>
      <c r="EW70" s="120"/>
      <c r="EX70" s="120"/>
      <c r="EY70" s="120"/>
      <c r="EZ70" s="120"/>
      <c r="FA70" s="120"/>
      <c r="FB70" s="120"/>
      <c r="FC70" s="120"/>
      <c r="FD70" s="120"/>
      <c r="FE70" s="120"/>
      <c r="FF70" s="120"/>
      <c r="FG70" s="120"/>
      <c r="FH70" s="120"/>
      <c r="FI70" s="120"/>
      <c r="FJ70" s="120"/>
      <c r="FK70" s="120"/>
      <c r="FL70" s="120"/>
      <c r="FM70" s="120"/>
      <c r="FN70" s="120"/>
      <c r="FO70" s="120"/>
      <c r="FP70" s="120"/>
      <c r="FQ70" s="120"/>
      <c r="FR70" s="120"/>
      <c r="FS70" s="120"/>
      <c r="FT70" s="120"/>
      <c r="FU70" s="120"/>
      <c r="FV70" s="120"/>
      <c r="FW70" s="120"/>
      <c r="FX70" s="120"/>
      <c r="FY70" s="120"/>
      <c r="FZ70" s="120"/>
      <c r="GA70" s="120"/>
      <c r="GB70" s="120"/>
      <c r="GC70" s="120"/>
      <c r="GD70" s="120"/>
      <c r="GE70" s="120"/>
      <c r="GF70" s="120"/>
      <c r="GG70" s="120"/>
      <c r="GH70" s="120"/>
      <c r="GI70" s="120"/>
      <c r="GJ70" s="120"/>
      <c r="GK70" s="120"/>
      <c r="GL70" s="120"/>
      <c r="GM70" s="120"/>
      <c r="GN70" s="120"/>
      <c r="GO70" s="120"/>
      <c r="GP70" s="120"/>
      <c r="GQ70" s="120"/>
      <c r="GR70" s="120"/>
      <c r="GS70" s="120"/>
      <c r="GT70" s="120"/>
      <c r="GU70" s="120"/>
      <c r="GV70" s="120"/>
      <c r="GW70" s="120"/>
      <c r="GX70" s="120"/>
      <c r="GY70" s="120"/>
      <c r="GZ70" s="120"/>
      <c r="HA70" s="120"/>
      <c r="HB70" s="120"/>
      <c r="HC70" s="120"/>
      <c r="HD70" s="120"/>
      <c r="HE70" s="120"/>
      <c r="HF70" s="120"/>
      <c r="HG70" s="120"/>
      <c r="HH70" s="120"/>
      <c r="HI70" s="120"/>
      <c r="HJ70" s="120"/>
      <c r="HK70" s="120"/>
      <c r="HL70" s="120"/>
      <c r="HM70" s="120"/>
      <c r="HN70" s="120"/>
      <c r="HO70" s="120"/>
      <c r="HP70" s="120"/>
      <c r="HQ70" s="120"/>
      <c r="HR70" s="120"/>
      <c r="HS70" s="120"/>
      <c r="HT70" s="120"/>
      <c r="HU70" s="120"/>
      <c r="HV70" s="120"/>
      <c r="HW70" s="120"/>
      <c r="HX70" s="120"/>
      <c r="HY70" s="120"/>
      <c r="HZ70" s="120"/>
      <c r="IA70" s="120"/>
      <c r="IB70" s="120"/>
      <c r="IC70" s="120"/>
      <c r="ID70" s="120"/>
      <c r="IE70" s="120"/>
      <c r="IF70" s="120"/>
      <c r="IG70" s="120"/>
      <c r="IH70" s="120"/>
      <c r="II70" s="120"/>
      <c r="IJ70" s="120"/>
      <c r="IK70" s="120"/>
      <c r="IL70" s="120"/>
      <c r="IM70" s="120"/>
      <c r="IN70" s="120"/>
      <c r="IO70" s="120"/>
      <c r="IP70" s="120"/>
      <c r="IQ70" s="120"/>
      <c r="IR70" s="120"/>
      <c r="IS70" s="120"/>
      <c r="IT70" s="120"/>
      <c r="IU70" s="120"/>
      <c r="IV70" s="120"/>
    </row>
    <row r="71" spans="1:256" s="121" customFormat="1" ht="42.75" hidden="1" customHeight="1">
      <c r="A71" s="455"/>
      <c r="B71" s="292"/>
      <c r="C71" s="292"/>
      <c r="D71" s="286" t="s">
        <v>305</v>
      </c>
      <c r="E71" s="462"/>
      <c r="F71" s="462"/>
      <c r="G71" s="467"/>
      <c r="H71" s="470"/>
      <c r="I71" s="270"/>
      <c r="J71" s="187"/>
      <c r="K71" s="256" t="s">
        <v>307</v>
      </c>
      <c r="L71" s="174" t="s">
        <v>307</v>
      </c>
      <c r="M71" s="465"/>
      <c r="N71" s="474"/>
      <c r="O71" s="463"/>
      <c r="P71" s="120"/>
      <c r="Q71" s="464"/>
      <c r="R71" s="464"/>
      <c r="S71" s="464"/>
      <c r="T71" s="464"/>
      <c r="U71" s="464"/>
      <c r="V71" s="464"/>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c r="CT71" s="120"/>
      <c r="CU71" s="120"/>
      <c r="CV71" s="120"/>
      <c r="CW71" s="120"/>
      <c r="CX71" s="120"/>
      <c r="CY71" s="120"/>
      <c r="CZ71" s="120"/>
      <c r="DA71" s="120"/>
      <c r="DB71" s="120"/>
      <c r="DC71" s="120"/>
      <c r="DD71" s="120"/>
      <c r="DE71" s="120"/>
      <c r="DF71" s="120"/>
      <c r="DG71" s="120"/>
      <c r="DH71" s="120"/>
      <c r="DI71" s="120"/>
      <c r="DJ71" s="120"/>
      <c r="DK71" s="120"/>
      <c r="DL71" s="120"/>
      <c r="DM71" s="120"/>
      <c r="DN71" s="120"/>
      <c r="DO71" s="120"/>
      <c r="DP71" s="120"/>
      <c r="DQ71" s="120"/>
      <c r="DR71" s="120"/>
      <c r="DS71" s="120"/>
      <c r="DT71" s="120"/>
      <c r="DU71" s="120"/>
      <c r="DV71" s="120"/>
      <c r="DW71" s="120"/>
      <c r="DX71" s="120"/>
      <c r="DY71" s="120"/>
      <c r="DZ71" s="120"/>
      <c r="EA71" s="120"/>
      <c r="EB71" s="120"/>
      <c r="EC71" s="120"/>
      <c r="ED71" s="120"/>
      <c r="EE71" s="120"/>
      <c r="EF71" s="120"/>
      <c r="EG71" s="120"/>
      <c r="EH71" s="120"/>
      <c r="EI71" s="120"/>
      <c r="EJ71" s="120"/>
      <c r="EK71" s="120"/>
      <c r="EL71" s="120"/>
      <c r="EM71" s="120"/>
      <c r="EN71" s="120"/>
      <c r="EO71" s="120"/>
      <c r="EP71" s="120"/>
      <c r="EQ71" s="120"/>
      <c r="ER71" s="120"/>
      <c r="ES71" s="120"/>
      <c r="ET71" s="120"/>
      <c r="EU71" s="120"/>
      <c r="EV71" s="120"/>
      <c r="EW71" s="120"/>
      <c r="EX71" s="120"/>
      <c r="EY71" s="120"/>
      <c r="EZ71" s="120"/>
      <c r="FA71" s="120"/>
      <c r="FB71" s="120"/>
      <c r="FC71" s="120"/>
      <c r="FD71" s="120"/>
      <c r="FE71" s="120"/>
      <c r="FF71" s="120"/>
      <c r="FG71" s="120"/>
      <c r="FH71" s="120"/>
      <c r="FI71" s="120"/>
      <c r="FJ71" s="120"/>
      <c r="FK71" s="120"/>
      <c r="FL71" s="120"/>
      <c r="FM71" s="120"/>
      <c r="FN71" s="120"/>
      <c r="FO71" s="120"/>
      <c r="FP71" s="120"/>
      <c r="FQ71" s="120"/>
      <c r="FR71" s="120"/>
      <c r="FS71" s="120"/>
      <c r="FT71" s="120"/>
      <c r="FU71" s="120"/>
      <c r="FV71" s="120"/>
      <c r="FW71" s="120"/>
      <c r="FX71" s="120"/>
      <c r="FY71" s="120"/>
      <c r="FZ71" s="120"/>
      <c r="GA71" s="120"/>
      <c r="GB71" s="120"/>
      <c r="GC71" s="120"/>
      <c r="GD71" s="120"/>
      <c r="GE71" s="120"/>
      <c r="GF71" s="120"/>
      <c r="GG71" s="120"/>
      <c r="GH71" s="120"/>
      <c r="GI71" s="120"/>
      <c r="GJ71" s="120"/>
      <c r="GK71" s="120"/>
      <c r="GL71" s="120"/>
      <c r="GM71" s="120"/>
      <c r="GN71" s="120"/>
      <c r="GO71" s="120"/>
      <c r="GP71" s="120"/>
      <c r="GQ71" s="120"/>
      <c r="GR71" s="120"/>
      <c r="GS71" s="120"/>
      <c r="GT71" s="120"/>
      <c r="GU71" s="120"/>
      <c r="GV71" s="120"/>
      <c r="GW71" s="120"/>
      <c r="GX71" s="120"/>
      <c r="GY71" s="120"/>
      <c r="GZ71" s="120"/>
      <c r="HA71" s="120"/>
      <c r="HB71" s="120"/>
      <c r="HC71" s="120"/>
      <c r="HD71" s="120"/>
      <c r="HE71" s="120"/>
      <c r="HF71" s="120"/>
      <c r="HG71" s="120"/>
      <c r="HH71" s="120"/>
      <c r="HI71" s="120"/>
      <c r="HJ71" s="120"/>
      <c r="HK71" s="120"/>
      <c r="HL71" s="120"/>
      <c r="HM71" s="120"/>
      <c r="HN71" s="120"/>
      <c r="HO71" s="120"/>
      <c r="HP71" s="120"/>
      <c r="HQ71" s="120"/>
      <c r="HR71" s="120"/>
      <c r="HS71" s="120"/>
      <c r="HT71" s="120"/>
      <c r="HU71" s="120"/>
      <c r="HV71" s="120"/>
      <c r="HW71" s="120"/>
      <c r="HX71" s="120"/>
      <c r="HY71" s="120"/>
      <c r="HZ71" s="120"/>
      <c r="IA71" s="120"/>
      <c r="IB71" s="120"/>
      <c r="IC71" s="120"/>
      <c r="ID71" s="120"/>
      <c r="IE71" s="120"/>
      <c r="IF71" s="120"/>
      <c r="IG71" s="120"/>
      <c r="IH71" s="120"/>
      <c r="II71" s="120"/>
      <c r="IJ71" s="120"/>
      <c r="IK71" s="120"/>
      <c r="IL71" s="120"/>
      <c r="IM71" s="120"/>
      <c r="IN71" s="120"/>
      <c r="IO71" s="120"/>
      <c r="IP71" s="120"/>
      <c r="IQ71" s="120"/>
      <c r="IR71" s="120"/>
      <c r="IS71" s="120"/>
      <c r="IT71" s="120"/>
      <c r="IU71" s="120"/>
      <c r="IV71" s="120"/>
    </row>
    <row r="72" spans="1:256" s="121" customFormat="1" ht="42.75" hidden="1" customHeight="1">
      <c r="A72" s="455"/>
      <c r="B72" s="292"/>
      <c r="C72" s="292"/>
      <c r="D72" s="271" t="s">
        <v>308</v>
      </c>
      <c r="E72" s="462"/>
      <c r="F72" s="462"/>
      <c r="G72" s="467"/>
      <c r="H72" s="470"/>
      <c r="I72" s="256"/>
      <c r="J72" s="179"/>
      <c r="K72" s="256" t="s">
        <v>307</v>
      </c>
      <c r="L72" s="174" t="s">
        <v>307</v>
      </c>
      <c r="M72" s="465"/>
      <c r="N72" s="474"/>
      <c r="O72" s="463"/>
      <c r="P72" s="120"/>
      <c r="Q72" s="464"/>
      <c r="R72" s="464"/>
      <c r="S72" s="464"/>
      <c r="T72" s="464"/>
      <c r="U72" s="464"/>
      <c r="V72" s="464"/>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c r="DJ72" s="120"/>
      <c r="DK72" s="120"/>
      <c r="DL72" s="120"/>
      <c r="DM72" s="120"/>
      <c r="DN72" s="120"/>
      <c r="DO72" s="120"/>
      <c r="DP72" s="120"/>
      <c r="DQ72" s="120"/>
      <c r="DR72" s="120"/>
      <c r="DS72" s="120"/>
      <c r="DT72" s="120"/>
      <c r="DU72" s="120"/>
      <c r="DV72" s="120"/>
      <c r="DW72" s="120"/>
      <c r="DX72" s="120"/>
      <c r="DY72" s="120"/>
      <c r="DZ72" s="120"/>
      <c r="EA72" s="120"/>
      <c r="EB72" s="120"/>
      <c r="EC72" s="120"/>
      <c r="ED72" s="120"/>
      <c r="EE72" s="120"/>
      <c r="EF72" s="120"/>
      <c r="EG72" s="120"/>
      <c r="EH72" s="120"/>
      <c r="EI72" s="120"/>
      <c r="EJ72" s="120"/>
      <c r="EK72" s="120"/>
      <c r="EL72" s="120"/>
      <c r="EM72" s="120"/>
      <c r="EN72" s="120"/>
      <c r="EO72" s="120"/>
      <c r="EP72" s="120"/>
      <c r="EQ72" s="120"/>
      <c r="ER72" s="120"/>
      <c r="ES72" s="120"/>
      <c r="ET72" s="120"/>
      <c r="EU72" s="120"/>
      <c r="EV72" s="120"/>
      <c r="EW72" s="120"/>
      <c r="EX72" s="120"/>
      <c r="EY72" s="120"/>
      <c r="EZ72" s="120"/>
      <c r="FA72" s="120"/>
      <c r="FB72" s="120"/>
      <c r="FC72" s="120"/>
      <c r="FD72" s="120"/>
      <c r="FE72" s="120"/>
      <c r="FF72" s="120"/>
      <c r="FG72" s="120"/>
      <c r="FH72" s="120"/>
      <c r="FI72" s="120"/>
      <c r="FJ72" s="120"/>
      <c r="FK72" s="120"/>
      <c r="FL72" s="120"/>
      <c r="FM72" s="120"/>
      <c r="FN72" s="120"/>
      <c r="FO72" s="120"/>
      <c r="FP72" s="120"/>
      <c r="FQ72" s="120"/>
      <c r="FR72" s="120"/>
      <c r="FS72" s="120"/>
      <c r="FT72" s="120"/>
      <c r="FU72" s="120"/>
      <c r="FV72" s="120"/>
      <c r="FW72" s="120"/>
      <c r="FX72" s="120"/>
      <c r="FY72" s="120"/>
      <c r="FZ72" s="120"/>
      <c r="GA72" s="120"/>
      <c r="GB72" s="120"/>
      <c r="GC72" s="120"/>
      <c r="GD72" s="120"/>
      <c r="GE72" s="120"/>
      <c r="GF72" s="120"/>
      <c r="GG72" s="120"/>
      <c r="GH72" s="120"/>
      <c r="GI72" s="120"/>
      <c r="GJ72" s="120"/>
      <c r="GK72" s="120"/>
      <c r="GL72" s="120"/>
      <c r="GM72" s="120"/>
      <c r="GN72" s="120"/>
      <c r="GO72" s="120"/>
      <c r="GP72" s="120"/>
      <c r="GQ72" s="120"/>
      <c r="GR72" s="120"/>
      <c r="GS72" s="120"/>
      <c r="GT72" s="120"/>
      <c r="GU72" s="120"/>
      <c r="GV72" s="120"/>
      <c r="GW72" s="120"/>
      <c r="GX72" s="120"/>
      <c r="GY72" s="120"/>
      <c r="GZ72" s="120"/>
      <c r="HA72" s="120"/>
      <c r="HB72" s="120"/>
      <c r="HC72" s="120"/>
      <c r="HD72" s="120"/>
      <c r="HE72" s="120"/>
      <c r="HF72" s="120"/>
      <c r="HG72" s="120"/>
      <c r="HH72" s="120"/>
      <c r="HI72" s="120"/>
      <c r="HJ72" s="120"/>
      <c r="HK72" s="120"/>
      <c r="HL72" s="120"/>
      <c r="HM72" s="120"/>
      <c r="HN72" s="120"/>
      <c r="HO72" s="120"/>
      <c r="HP72" s="120"/>
      <c r="HQ72" s="120"/>
      <c r="HR72" s="120"/>
      <c r="HS72" s="120"/>
      <c r="HT72" s="120"/>
      <c r="HU72" s="120"/>
      <c r="HV72" s="120"/>
      <c r="HW72" s="120"/>
      <c r="HX72" s="120"/>
      <c r="HY72" s="120"/>
      <c r="HZ72" s="120"/>
      <c r="IA72" s="120"/>
      <c r="IB72" s="120"/>
      <c r="IC72" s="120"/>
      <c r="ID72" s="120"/>
      <c r="IE72" s="120"/>
      <c r="IF72" s="120"/>
      <c r="IG72" s="120"/>
      <c r="IH72" s="120"/>
      <c r="II72" s="120"/>
      <c r="IJ72" s="120"/>
      <c r="IK72" s="120"/>
      <c r="IL72" s="120"/>
      <c r="IM72" s="120"/>
      <c r="IN72" s="120"/>
      <c r="IO72" s="120"/>
      <c r="IP72" s="120"/>
      <c r="IQ72" s="120"/>
      <c r="IR72" s="120"/>
      <c r="IS72" s="120"/>
      <c r="IT72" s="120"/>
      <c r="IU72" s="120"/>
      <c r="IV72" s="120"/>
    </row>
    <row r="73" spans="1:256" s="121" customFormat="1" hidden="1">
      <c r="A73" s="455"/>
      <c r="B73" s="292"/>
      <c r="C73" s="292"/>
      <c r="D73" s="285"/>
      <c r="E73" s="462"/>
      <c r="F73" s="462"/>
      <c r="G73" s="467"/>
      <c r="H73" s="470"/>
      <c r="I73" s="256"/>
      <c r="J73" s="179"/>
      <c r="K73" s="256" t="s">
        <v>307</v>
      </c>
      <c r="L73" s="174" t="s">
        <v>307</v>
      </c>
      <c r="M73" s="465"/>
      <c r="N73" s="474"/>
      <c r="O73" s="463"/>
      <c r="P73" s="120"/>
      <c r="Q73" s="464"/>
      <c r="R73" s="464"/>
      <c r="S73" s="464"/>
      <c r="T73" s="464"/>
      <c r="U73" s="464"/>
      <c r="V73" s="464"/>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20"/>
      <c r="BL73" s="120"/>
      <c r="BM73" s="120"/>
      <c r="BN73" s="120"/>
      <c r="BO73" s="120"/>
      <c r="BP73" s="120"/>
      <c r="BQ73" s="120"/>
      <c r="BR73" s="120"/>
      <c r="BS73" s="120"/>
      <c r="BT73" s="120"/>
      <c r="BU73" s="120"/>
      <c r="BV73" s="120"/>
      <c r="BW73" s="120"/>
      <c r="BX73" s="120"/>
      <c r="BY73" s="120"/>
      <c r="BZ73" s="120"/>
      <c r="CA73" s="120"/>
      <c r="CB73" s="120"/>
      <c r="CC73" s="120"/>
      <c r="CD73" s="120"/>
      <c r="CE73" s="120"/>
      <c r="CF73" s="120"/>
      <c r="CG73" s="120"/>
      <c r="CH73" s="120"/>
      <c r="CI73" s="120"/>
      <c r="CJ73" s="120"/>
      <c r="CK73" s="120"/>
      <c r="CL73" s="120"/>
      <c r="CM73" s="120"/>
      <c r="CN73" s="120"/>
      <c r="CO73" s="120"/>
      <c r="CP73" s="120"/>
      <c r="CQ73" s="120"/>
      <c r="CR73" s="120"/>
      <c r="CS73" s="120"/>
      <c r="CT73" s="120"/>
      <c r="CU73" s="120"/>
      <c r="CV73" s="120"/>
      <c r="CW73" s="120"/>
      <c r="CX73" s="120"/>
      <c r="CY73" s="120"/>
      <c r="CZ73" s="120"/>
      <c r="DA73" s="120"/>
      <c r="DB73" s="120"/>
      <c r="DC73" s="120"/>
      <c r="DD73" s="120"/>
      <c r="DE73" s="120"/>
      <c r="DF73" s="120"/>
      <c r="DG73" s="120"/>
      <c r="DH73" s="120"/>
      <c r="DI73" s="120"/>
      <c r="DJ73" s="120"/>
      <c r="DK73" s="120"/>
      <c r="DL73" s="120"/>
      <c r="DM73" s="120"/>
      <c r="DN73" s="120"/>
      <c r="DO73" s="120"/>
      <c r="DP73" s="120"/>
      <c r="DQ73" s="120"/>
      <c r="DR73" s="120"/>
      <c r="DS73" s="120"/>
      <c r="DT73" s="120"/>
      <c r="DU73" s="120"/>
      <c r="DV73" s="120"/>
      <c r="DW73" s="120"/>
      <c r="DX73" s="120"/>
      <c r="DY73" s="120"/>
      <c r="DZ73" s="120"/>
      <c r="EA73" s="120"/>
      <c r="EB73" s="120"/>
      <c r="EC73" s="120"/>
      <c r="ED73" s="120"/>
      <c r="EE73" s="120"/>
      <c r="EF73" s="120"/>
      <c r="EG73" s="120"/>
      <c r="EH73" s="120"/>
      <c r="EI73" s="120"/>
      <c r="EJ73" s="120"/>
      <c r="EK73" s="120"/>
      <c r="EL73" s="120"/>
      <c r="EM73" s="120"/>
      <c r="EN73" s="120"/>
      <c r="EO73" s="120"/>
      <c r="EP73" s="120"/>
      <c r="EQ73" s="120"/>
      <c r="ER73" s="120"/>
      <c r="ES73" s="120"/>
      <c r="ET73" s="120"/>
      <c r="EU73" s="120"/>
      <c r="EV73" s="120"/>
      <c r="EW73" s="120"/>
      <c r="EX73" s="120"/>
      <c r="EY73" s="120"/>
      <c r="EZ73" s="120"/>
      <c r="FA73" s="120"/>
      <c r="FB73" s="120"/>
      <c r="FC73" s="120"/>
      <c r="FD73" s="120"/>
      <c r="FE73" s="120"/>
      <c r="FF73" s="120"/>
      <c r="FG73" s="120"/>
      <c r="FH73" s="120"/>
      <c r="FI73" s="120"/>
      <c r="FJ73" s="120"/>
      <c r="FK73" s="120"/>
      <c r="FL73" s="120"/>
      <c r="FM73" s="120"/>
      <c r="FN73" s="120"/>
      <c r="FO73" s="120"/>
      <c r="FP73" s="120"/>
      <c r="FQ73" s="120"/>
      <c r="FR73" s="120"/>
      <c r="FS73" s="120"/>
      <c r="FT73" s="120"/>
      <c r="FU73" s="120"/>
      <c r="FV73" s="120"/>
      <c r="FW73" s="120"/>
      <c r="FX73" s="120"/>
      <c r="FY73" s="120"/>
      <c r="FZ73" s="120"/>
      <c r="GA73" s="120"/>
      <c r="GB73" s="120"/>
      <c r="GC73" s="120"/>
      <c r="GD73" s="120"/>
      <c r="GE73" s="120"/>
      <c r="GF73" s="120"/>
      <c r="GG73" s="120"/>
      <c r="GH73" s="120"/>
      <c r="GI73" s="120"/>
      <c r="GJ73" s="120"/>
      <c r="GK73" s="120"/>
      <c r="GL73" s="120"/>
      <c r="GM73" s="120"/>
      <c r="GN73" s="120"/>
      <c r="GO73" s="120"/>
      <c r="GP73" s="120"/>
      <c r="GQ73" s="120"/>
      <c r="GR73" s="120"/>
      <c r="GS73" s="120"/>
      <c r="GT73" s="120"/>
      <c r="GU73" s="120"/>
      <c r="GV73" s="120"/>
      <c r="GW73" s="120"/>
      <c r="GX73" s="120"/>
      <c r="GY73" s="120"/>
      <c r="GZ73" s="120"/>
      <c r="HA73" s="120"/>
      <c r="HB73" s="120"/>
      <c r="HC73" s="120"/>
      <c r="HD73" s="120"/>
      <c r="HE73" s="120"/>
      <c r="HF73" s="120"/>
      <c r="HG73" s="120"/>
      <c r="HH73" s="120"/>
      <c r="HI73" s="120"/>
      <c r="HJ73" s="120"/>
      <c r="HK73" s="120"/>
      <c r="HL73" s="120"/>
      <c r="HM73" s="120"/>
      <c r="HN73" s="120"/>
      <c r="HO73" s="120"/>
      <c r="HP73" s="120"/>
      <c r="HQ73" s="120"/>
      <c r="HR73" s="120"/>
      <c r="HS73" s="120"/>
      <c r="HT73" s="120"/>
      <c r="HU73" s="120"/>
      <c r="HV73" s="120"/>
      <c r="HW73" s="120"/>
      <c r="HX73" s="120"/>
      <c r="HY73" s="120"/>
      <c r="HZ73" s="120"/>
      <c r="IA73" s="120"/>
      <c r="IB73" s="120"/>
      <c r="IC73" s="120"/>
      <c r="ID73" s="120"/>
      <c r="IE73" s="120"/>
      <c r="IF73" s="120"/>
      <c r="IG73" s="120"/>
      <c r="IH73" s="120"/>
      <c r="II73" s="120"/>
      <c r="IJ73" s="120"/>
      <c r="IK73" s="120"/>
      <c r="IL73" s="120"/>
      <c r="IM73" s="120"/>
      <c r="IN73" s="120"/>
      <c r="IO73" s="120"/>
      <c r="IP73" s="120"/>
      <c r="IQ73" s="120"/>
      <c r="IR73" s="120"/>
      <c r="IS73" s="120"/>
      <c r="IT73" s="120"/>
      <c r="IU73" s="120"/>
      <c r="IV73" s="120"/>
    </row>
    <row r="74" spans="1:256" s="121" customFormat="1" hidden="1">
      <c r="A74" s="455"/>
      <c r="B74" s="292"/>
      <c r="C74" s="292"/>
      <c r="D74" s="285"/>
      <c r="E74" s="462"/>
      <c r="F74" s="462"/>
      <c r="G74" s="467"/>
      <c r="H74" s="470"/>
      <c r="I74" s="256"/>
      <c r="J74" s="179"/>
      <c r="K74" s="256" t="s">
        <v>307</v>
      </c>
      <c r="L74" s="174" t="s">
        <v>307</v>
      </c>
      <c r="M74" s="465"/>
      <c r="N74" s="474"/>
      <c r="O74" s="463"/>
      <c r="P74" s="120"/>
      <c r="Q74" s="464"/>
      <c r="R74" s="464"/>
      <c r="S74" s="464"/>
      <c r="T74" s="464"/>
      <c r="U74" s="464"/>
      <c r="V74" s="464"/>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c r="DJ74" s="120"/>
      <c r="DK74" s="120"/>
      <c r="DL74" s="120"/>
      <c r="DM74" s="120"/>
      <c r="DN74" s="120"/>
      <c r="DO74" s="120"/>
      <c r="DP74" s="120"/>
      <c r="DQ74" s="120"/>
      <c r="DR74" s="120"/>
      <c r="DS74" s="120"/>
      <c r="DT74" s="120"/>
      <c r="DU74" s="120"/>
      <c r="DV74" s="120"/>
      <c r="DW74" s="120"/>
      <c r="DX74" s="120"/>
      <c r="DY74" s="120"/>
      <c r="DZ74" s="120"/>
      <c r="EA74" s="120"/>
      <c r="EB74" s="120"/>
      <c r="EC74" s="120"/>
      <c r="ED74" s="120"/>
      <c r="EE74" s="120"/>
      <c r="EF74" s="120"/>
      <c r="EG74" s="120"/>
      <c r="EH74" s="120"/>
      <c r="EI74" s="120"/>
      <c r="EJ74" s="120"/>
      <c r="EK74" s="120"/>
      <c r="EL74" s="120"/>
      <c r="EM74" s="120"/>
      <c r="EN74" s="120"/>
      <c r="EO74" s="120"/>
      <c r="EP74" s="120"/>
      <c r="EQ74" s="120"/>
      <c r="ER74" s="120"/>
      <c r="ES74" s="120"/>
      <c r="ET74" s="120"/>
      <c r="EU74" s="120"/>
      <c r="EV74" s="120"/>
      <c r="EW74" s="120"/>
      <c r="EX74" s="120"/>
      <c r="EY74" s="120"/>
      <c r="EZ74" s="120"/>
      <c r="FA74" s="120"/>
      <c r="FB74" s="120"/>
      <c r="FC74" s="120"/>
      <c r="FD74" s="120"/>
      <c r="FE74" s="120"/>
      <c r="FF74" s="120"/>
      <c r="FG74" s="120"/>
      <c r="FH74" s="120"/>
      <c r="FI74" s="120"/>
      <c r="FJ74" s="120"/>
      <c r="FK74" s="120"/>
      <c r="FL74" s="120"/>
      <c r="FM74" s="120"/>
      <c r="FN74" s="120"/>
      <c r="FO74" s="120"/>
      <c r="FP74" s="120"/>
      <c r="FQ74" s="120"/>
      <c r="FR74" s="120"/>
      <c r="FS74" s="120"/>
      <c r="FT74" s="120"/>
      <c r="FU74" s="120"/>
      <c r="FV74" s="120"/>
      <c r="FW74" s="120"/>
      <c r="FX74" s="120"/>
      <c r="FY74" s="120"/>
      <c r="FZ74" s="120"/>
      <c r="GA74" s="120"/>
      <c r="GB74" s="120"/>
      <c r="GC74" s="120"/>
      <c r="GD74" s="120"/>
      <c r="GE74" s="120"/>
      <c r="GF74" s="120"/>
      <c r="GG74" s="120"/>
      <c r="GH74" s="120"/>
      <c r="GI74" s="120"/>
      <c r="GJ74" s="120"/>
      <c r="GK74" s="120"/>
      <c r="GL74" s="120"/>
      <c r="GM74" s="120"/>
      <c r="GN74" s="120"/>
      <c r="GO74" s="120"/>
      <c r="GP74" s="120"/>
      <c r="GQ74" s="120"/>
      <c r="GR74" s="120"/>
      <c r="GS74" s="120"/>
      <c r="GT74" s="120"/>
      <c r="GU74" s="120"/>
      <c r="GV74" s="120"/>
      <c r="GW74" s="120"/>
      <c r="GX74" s="120"/>
      <c r="GY74" s="120"/>
      <c r="GZ74" s="120"/>
      <c r="HA74" s="120"/>
      <c r="HB74" s="120"/>
      <c r="HC74" s="120"/>
      <c r="HD74" s="120"/>
      <c r="HE74" s="120"/>
      <c r="HF74" s="120"/>
      <c r="HG74" s="120"/>
      <c r="HH74" s="120"/>
      <c r="HI74" s="120"/>
      <c r="HJ74" s="120"/>
      <c r="HK74" s="120"/>
      <c r="HL74" s="120"/>
      <c r="HM74" s="120"/>
      <c r="HN74" s="120"/>
      <c r="HO74" s="120"/>
      <c r="HP74" s="120"/>
      <c r="HQ74" s="120"/>
      <c r="HR74" s="120"/>
      <c r="HS74" s="120"/>
      <c r="HT74" s="120"/>
      <c r="HU74" s="120"/>
      <c r="HV74" s="120"/>
      <c r="HW74" s="120"/>
      <c r="HX74" s="120"/>
      <c r="HY74" s="120"/>
      <c r="HZ74" s="120"/>
      <c r="IA74" s="120"/>
      <c r="IB74" s="120"/>
      <c r="IC74" s="120"/>
      <c r="ID74" s="120"/>
      <c r="IE74" s="120"/>
      <c r="IF74" s="120"/>
      <c r="IG74" s="120"/>
      <c r="IH74" s="120"/>
      <c r="II74" s="120"/>
      <c r="IJ74" s="120"/>
      <c r="IK74" s="120"/>
      <c r="IL74" s="120"/>
      <c r="IM74" s="120"/>
      <c r="IN74" s="120"/>
      <c r="IO74" s="120"/>
      <c r="IP74" s="120"/>
      <c r="IQ74" s="120"/>
      <c r="IR74" s="120"/>
      <c r="IS74" s="120"/>
      <c r="IT74" s="120"/>
      <c r="IU74" s="120"/>
      <c r="IV74" s="120"/>
    </row>
    <row r="75" spans="1:256" s="121" customFormat="1" hidden="1">
      <c r="A75" s="455"/>
      <c r="B75" s="292"/>
      <c r="C75" s="292"/>
      <c r="D75" s="285"/>
      <c r="E75" s="462"/>
      <c r="F75" s="462"/>
      <c r="G75" s="467"/>
      <c r="H75" s="470"/>
      <c r="I75" s="256"/>
      <c r="J75" s="179"/>
      <c r="K75" s="256" t="s">
        <v>307</v>
      </c>
      <c r="L75" s="174" t="s">
        <v>307</v>
      </c>
      <c r="M75" s="465"/>
      <c r="N75" s="474"/>
      <c r="O75" s="463"/>
      <c r="P75" s="120"/>
      <c r="Q75" s="464"/>
      <c r="R75" s="464"/>
      <c r="S75" s="464"/>
      <c r="T75" s="464"/>
      <c r="U75" s="464"/>
      <c r="V75" s="464"/>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20"/>
      <c r="BL75" s="120"/>
      <c r="BM75" s="120"/>
      <c r="BN75" s="120"/>
      <c r="BO75" s="120"/>
      <c r="BP75" s="120"/>
      <c r="BQ75" s="120"/>
      <c r="BR75" s="120"/>
      <c r="BS75" s="120"/>
      <c r="BT75" s="120"/>
      <c r="BU75" s="120"/>
      <c r="BV75" s="120"/>
      <c r="BW75" s="120"/>
      <c r="BX75" s="120"/>
      <c r="BY75" s="120"/>
      <c r="BZ75" s="120"/>
      <c r="CA75" s="120"/>
      <c r="CB75" s="120"/>
      <c r="CC75" s="120"/>
      <c r="CD75" s="120"/>
      <c r="CE75" s="120"/>
      <c r="CF75" s="120"/>
      <c r="CG75" s="120"/>
      <c r="CH75" s="120"/>
      <c r="CI75" s="120"/>
      <c r="CJ75" s="120"/>
      <c r="CK75" s="120"/>
      <c r="CL75" s="120"/>
      <c r="CM75" s="120"/>
      <c r="CN75" s="120"/>
      <c r="CO75" s="120"/>
      <c r="CP75" s="120"/>
      <c r="CQ75" s="120"/>
      <c r="CR75" s="120"/>
      <c r="CS75" s="120"/>
      <c r="CT75" s="120"/>
      <c r="CU75" s="120"/>
      <c r="CV75" s="120"/>
      <c r="CW75" s="120"/>
      <c r="CX75" s="120"/>
      <c r="CY75" s="120"/>
      <c r="CZ75" s="120"/>
      <c r="DA75" s="120"/>
      <c r="DB75" s="120"/>
      <c r="DC75" s="120"/>
      <c r="DD75" s="120"/>
      <c r="DE75" s="120"/>
      <c r="DF75" s="120"/>
      <c r="DG75" s="120"/>
      <c r="DH75" s="120"/>
      <c r="DI75" s="120"/>
      <c r="DJ75" s="120"/>
      <c r="DK75" s="120"/>
      <c r="DL75" s="120"/>
      <c r="DM75" s="120"/>
      <c r="DN75" s="120"/>
      <c r="DO75" s="120"/>
      <c r="DP75" s="120"/>
      <c r="DQ75" s="120"/>
      <c r="DR75" s="120"/>
      <c r="DS75" s="120"/>
      <c r="DT75" s="120"/>
      <c r="DU75" s="120"/>
      <c r="DV75" s="120"/>
      <c r="DW75" s="120"/>
      <c r="DX75" s="120"/>
      <c r="DY75" s="120"/>
      <c r="DZ75" s="120"/>
      <c r="EA75" s="120"/>
      <c r="EB75" s="120"/>
      <c r="EC75" s="120"/>
      <c r="ED75" s="120"/>
      <c r="EE75" s="120"/>
      <c r="EF75" s="120"/>
      <c r="EG75" s="120"/>
      <c r="EH75" s="120"/>
      <c r="EI75" s="120"/>
      <c r="EJ75" s="120"/>
      <c r="EK75" s="120"/>
      <c r="EL75" s="120"/>
      <c r="EM75" s="120"/>
      <c r="EN75" s="120"/>
      <c r="EO75" s="120"/>
      <c r="EP75" s="120"/>
      <c r="EQ75" s="120"/>
      <c r="ER75" s="120"/>
      <c r="ES75" s="120"/>
      <c r="ET75" s="120"/>
      <c r="EU75" s="120"/>
      <c r="EV75" s="120"/>
      <c r="EW75" s="120"/>
      <c r="EX75" s="120"/>
      <c r="EY75" s="120"/>
      <c r="EZ75" s="120"/>
      <c r="FA75" s="120"/>
      <c r="FB75" s="120"/>
      <c r="FC75" s="120"/>
      <c r="FD75" s="120"/>
      <c r="FE75" s="120"/>
      <c r="FF75" s="120"/>
      <c r="FG75" s="120"/>
      <c r="FH75" s="120"/>
      <c r="FI75" s="120"/>
      <c r="FJ75" s="120"/>
      <c r="FK75" s="120"/>
      <c r="FL75" s="120"/>
      <c r="FM75" s="120"/>
      <c r="FN75" s="120"/>
      <c r="FO75" s="120"/>
      <c r="FP75" s="120"/>
      <c r="FQ75" s="120"/>
      <c r="FR75" s="120"/>
      <c r="FS75" s="120"/>
      <c r="FT75" s="120"/>
      <c r="FU75" s="120"/>
      <c r="FV75" s="120"/>
      <c r="FW75" s="120"/>
      <c r="FX75" s="120"/>
      <c r="FY75" s="120"/>
      <c r="FZ75" s="120"/>
      <c r="GA75" s="120"/>
      <c r="GB75" s="120"/>
      <c r="GC75" s="120"/>
      <c r="GD75" s="120"/>
      <c r="GE75" s="120"/>
      <c r="GF75" s="120"/>
      <c r="GG75" s="120"/>
      <c r="GH75" s="120"/>
      <c r="GI75" s="120"/>
      <c r="GJ75" s="120"/>
      <c r="GK75" s="120"/>
      <c r="GL75" s="120"/>
      <c r="GM75" s="120"/>
      <c r="GN75" s="120"/>
      <c r="GO75" s="120"/>
      <c r="GP75" s="120"/>
      <c r="GQ75" s="120"/>
      <c r="GR75" s="120"/>
      <c r="GS75" s="120"/>
      <c r="GT75" s="120"/>
      <c r="GU75" s="120"/>
      <c r="GV75" s="120"/>
      <c r="GW75" s="120"/>
      <c r="GX75" s="120"/>
      <c r="GY75" s="120"/>
      <c r="GZ75" s="120"/>
      <c r="HA75" s="120"/>
      <c r="HB75" s="120"/>
      <c r="HC75" s="120"/>
      <c r="HD75" s="120"/>
      <c r="HE75" s="120"/>
      <c r="HF75" s="120"/>
      <c r="HG75" s="120"/>
      <c r="HH75" s="120"/>
      <c r="HI75" s="120"/>
      <c r="HJ75" s="120"/>
      <c r="HK75" s="120"/>
      <c r="HL75" s="120"/>
      <c r="HM75" s="120"/>
      <c r="HN75" s="120"/>
      <c r="HO75" s="120"/>
      <c r="HP75" s="120"/>
      <c r="HQ75" s="120"/>
      <c r="HR75" s="120"/>
      <c r="HS75" s="120"/>
      <c r="HT75" s="120"/>
      <c r="HU75" s="120"/>
      <c r="HV75" s="120"/>
      <c r="HW75" s="120"/>
      <c r="HX75" s="120"/>
      <c r="HY75" s="120"/>
      <c r="HZ75" s="120"/>
      <c r="IA75" s="120"/>
      <c r="IB75" s="120"/>
      <c r="IC75" s="120"/>
      <c r="ID75" s="120"/>
      <c r="IE75" s="120"/>
      <c r="IF75" s="120"/>
      <c r="IG75" s="120"/>
      <c r="IH75" s="120"/>
      <c r="II75" s="120"/>
      <c r="IJ75" s="120"/>
      <c r="IK75" s="120"/>
      <c r="IL75" s="120"/>
      <c r="IM75" s="120"/>
      <c r="IN75" s="120"/>
      <c r="IO75" s="120"/>
      <c r="IP75" s="120"/>
      <c r="IQ75" s="120"/>
      <c r="IR75" s="120"/>
      <c r="IS75" s="120"/>
      <c r="IT75" s="120"/>
      <c r="IU75" s="120"/>
      <c r="IV75" s="120"/>
    </row>
    <row r="76" spans="1:256" s="121" customFormat="1" hidden="1">
      <c r="A76" s="455"/>
      <c r="B76" s="292"/>
      <c r="C76" s="292"/>
      <c r="D76" s="285"/>
      <c r="E76" s="462"/>
      <c r="F76" s="462"/>
      <c r="G76" s="467"/>
      <c r="H76" s="470"/>
      <c r="I76" s="256"/>
      <c r="J76" s="179"/>
      <c r="K76" s="256" t="s">
        <v>307</v>
      </c>
      <c r="L76" s="174" t="s">
        <v>307</v>
      </c>
      <c r="M76" s="465"/>
      <c r="N76" s="474"/>
      <c r="O76" s="463"/>
      <c r="P76" s="120"/>
      <c r="Q76" s="464"/>
      <c r="R76" s="464"/>
      <c r="S76" s="464"/>
      <c r="T76" s="464"/>
      <c r="U76" s="464"/>
      <c r="V76" s="464"/>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c r="DK76" s="120"/>
      <c r="DL76" s="120"/>
      <c r="DM76" s="120"/>
      <c r="DN76" s="120"/>
      <c r="DO76" s="120"/>
      <c r="DP76" s="120"/>
      <c r="DQ76" s="120"/>
      <c r="DR76" s="120"/>
      <c r="DS76" s="120"/>
      <c r="DT76" s="120"/>
      <c r="DU76" s="120"/>
      <c r="DV76" s="120"/>
      <c r="DW76" s="120"/>
      <c r="DX76" s="120"/>
      <c r="DY76" s="120"/>
      <c r="DZ76" s="120"/>
      <c r="EA76" s="120"/>
      <c r="EB76" s="120"/>
      <c r="EC76" s="120"/>
      <c r="ED76" s="120"/>
      <c r="EE76" s="120"/>
      <c r="EF76" s="120"/>
      <c r="EG76" s="120"/>
      <c r="EH76" s="120"/>
      <c r="EI76" s="120"/>
      <c r="EJ76" s="120"/>
      <c r="EK76" s="120"/>
      <c r="EL76" s="120"/>
      <c r="EM76" s="120"/>
      <c r="EN76" s="120"/>
      <c r="EO76" s="120"/>
      <c r="EP76" s="120"/>
      <c r="EQ76" s="120"/>
      <c r="ER76" s="120"/>
      <c r="ES76" s="120"/>
      <c r="ET76" s="120"/>
      <c r="EU76" s="120"/>
      <c r="EV76" s="120"/>
      <c r="EW76" s="120"/>
      <c r="EX76" s="120"/>
      <c r="EY76" s="120"/>
      <c r="EZ76" s="120"/>
      <c r="FA76" s="120"/>
      <c r="FB76" s="120"/>
      <c r="FC76" s="120"/>
      <c r="FD76" s="120"/>
      <c r="FE76" s="120"/>
      <c r="FF76" s="120"/>
      <c r="FG76" s="120"/>
      <c r="FH76" s="120"/>
      <c r="FI76" s="120"/>
      <c r="FJ76" s="120"/>
      <c r="FK76" s="120"/>
      <c r="FL76" s="120"/>
      <c r="FM76" s="120"/>
      <c r="FN76" s="120"/>
      <c r="FO76" s="120"/>
      <c r="FP76" s="120"/>
      <c r="FQ76" s="120"/>
      <c r="FR76" s="120"/>
      <c r="FS76" s="120"/>
      <c r="FT76" s="120"/>
      <c r="FU76" s="120"/>
      <c r="FV76" s="120"/>
      <c r="FW76" s="120"/>
      <c r="FX76" s="120"/>
      <c r="FY76" s="120"/>
      <c r="FZ76" s="120"/>
      <c r="GA76" s="120"/>
      <c r="GB76" s="120"/>
      <c r="GC76" s="120"/>
      <c r="GD76" s="120"/>
      <c r="GE76" s="120"/>
      <c r="GF76" s="120"/>
      <c r="GG76" s="120"/>
      <c r="GH76" s="120"/>
      <c r="GI76" s="120"/>
      <c r="GJ76" s="120"/>
      <c r="GK76" s="120"/>
      <c r="GL76" s="120"/>
      <c r="GM76" s="120"/>
      <c r="GN76" s="120"/>
      <c r="GO76" s="120"/>
      <c r="GP76" s="120"/>
      <c r="GQ76" s="120"/>
      <c r="GR76" s="120"/>
      <c r="GS76" s="120"/>
      <c r="GT76" s="120"/>
      <c r="GU76" s="120"/>
      <c r="GV76" s="120"/>
      <c r="GW76" s="120"/>
      <c r="GX76" s="120"/>
      <c r="GY76" s="120"/>
      <c r="GZ76" s="120"/>
      <c r="HA76" s="120"/>
      <c r="HB76" s="120"/>
      <c r="HC76" s="120"/>
      <c r="HD76" s="120"/>
      <c r="HE76" s="120"/>
      <c r="HF76" s="120"/>
      <c r="HG76" s="120"/>
      <c r="HH76" s="120"/>
      <c r="HI76" s="120"/>
      <c r="HJ76" s="120"/>
      <c r="HK76" s="120"/>
      <c r="HL76" s="120"/>
      <c r="HM76" s="120"/>
      <c r="HN76" s="120"/>
      <c r="HO76" s="120"/>
      <c r="HP76" s="120"/>
      <c r="HQ76" s="120"/>
      <c r="HR76" s="120"/>
      <c r="HS76" s="120"/>
      <c r="HT76" s="120"/>
      <c r="HU76" s="120"/>
      <c r="HV76" s="120"/>
      <c r="HW76" s="120"/>
      <c r="HX76" s="120"/>
      <c r="HY76" s="120"/>
      <c r="HZ76" s="120"/>
      <c r="IA76" s="120"/>
      <c r="IB76" s="120"/>
      <c r="IC76" s="120"/>
      <c r="ID76" s="120"/>
      <c r="IE76" s="120"/>
      <c r="IF76" s="120"/>
      <c r="IG76" s="120"/>
      <c r="IH76" s="120"/>
      <c r="II76" s="120"/>
      <c r="IJ76" s="120"/>
      <c r="IK76" s="120"/>
      <c r="IL76" s="120"/>
      <c r="IM76" s="120"/>
      <c r="IN76" s="120"/>
      <c r="IO76" s="120"/>
      <c r="IP76" s="120"/>
      <c r="IQ76" s="120"/>
      <c r="IR76" s="120"/>
      <c r="IS76" s="120"/>
      <c r="IT76" s="120"/>
      <c r="IU76" s="120"/>
      <c r="IV76" s="120"/>
    </row>
    <row r="77" spans="1:256" s="121" customFormat="1" hidden="1">
      <c r="A77" s="455"/>
      <c r="B77" s="292"/>
      <c r="C77" s="292"/>
      <c r="D77" s="285"/>
      <c r="E77" s="462"/>
      <c r="F77" s="462"/>
      <c r="G77" s="467"/>
      <c r="H77" s="470"/>
      <c r="I77" s="256"/>
      <c r="J77" s="179"/>
      <c r="K77" s="256" t="s">
        <v>307</v>
      </c>
      <c r="L77" s="174" t="s">
        <v>307</v>
      </c>
      <c r="M77" s="465"/>
      <c r="N77" s="474"/>
      <c r="O77" s="463"/>
      <c r="P77" s="120"/>
      <c r="Q77" s="464"/>
      <c r="R77" s="464"/>
      <c r="S77" s="464"/>
      <c r="T77" s="464"/>
      <c r="U77" s="464"/>
      <c r="V77" s="464"/>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c r="BN77" s="120"/>
      <c r="BO77" s="120"/>
      <c r="BP77" s="120"/>
      <c r="BQ77" s="120"/>
      <c r="BR77" s="120"/>
      <c r="BS77" s="120"/>
      <c r="BT77" s="120"/>
      <c r="BU77" s="120"/>
      <c r="BV77" s="120"/>
      <c r="BW77" s="120"/>
      <c r="BX77" s="120"/>
      <c r="BY77" s="120"/>
      <c r="BZ77" s="120"/>
      <c r="CA77" s="120"/>
      <c r="CB77" s="120"/>
      <c r="CC77" s="120"/>
      <c r="CD77" s="120"/>
      <c r="CE77" s="120"/>
      <c r="CF77" s="120"/>
      <c r="CG77" s="120"/>
      <c r="CH77" s="120"/>
      <c r="CI77" s="120"/>
      <c r="CJ77" s="120"/>
      <c r="CK77" s="120"/>
      <c r="CL77" s="120"/>
      <c r="CM77" s="120"/>
      <c r="CN77" s="120"/>
      <c r="CO77" s="120"/>
      <c r="CP77" s="120"/>
      <c r="CQ77" s="120"/>
      <c r="CR77" s="120"/>
      <c r="CS77" s="120"/>
      <c r="CT77" s="120"/>
      <c r="CU77" s="120"/>
      <c r="CV77" s="120"/>
      <c r="CW77" s="120"/>
      <c r="CX77" s="120"/>
      <c r="CY77" s="120"/>
      <c r="CZ77" s="120"/>
      <c r="DA77" s="120"/>
      <c r="DB77" s="120"/>
      <c r="DC77" s="120"/>
      <c r="DD77" s="120"/>
      <c r="DE77" s="120"/>
      <c r="DF77" s="120"/>
      <c r="DG77" s="120"/>
      <c r="DH77" s="120"/>
      <c r="DI77" s="120"/>
      <c r="DJ77" s="120"/>
      <c r="DK77" s="120"/>
      <c r="DL77" s="120"/>
      <c r="DM77" s="120"/>
      <c r="DN77" s="120"/>
      <c r="DO77" s="120"/>
      <c r="DP77" s="120"/>
      <c r="DQ77" s="120"/>
      <c r="DR77" s="120"/>
      <c r="DS77" s="120"/>
      <c r="DT77" s="120"/>
      <c r="DU77" s="120"/>
      <c r="DV77" s="120"/>
      <c r="DW77" s="120"/>
      <c r="DX77" s="120"/>
      <c r="DY77" s="120"/>
      <c r="DZ77" s="120"/>
      <c r="EA77" s="120"/>
      <c r="EB77" s="120"/>
      <c r="EC77" s="120"/>
      <c r="ED77" s="120"/>
      <c r="EE77" s="120"/>
      <c r="EF77" s="120"/>
      <c r="EG77" s="120"/>
      <c r="EH77" s="120"/>
      <c r="EI77" s="120"/>
      <c r="EJ77" s="120"/>
      <c r="EK77" s="120"/>
      <c r="EL77" s="120"/>
      <c r="EM77" s="120"/>
      <c r="EN77" s="120"/>
      <c r="EO77" s="120"/>
      <c r="EP77" s="120"/>
      <c r="EQ77" s="120"/>
      <c r="ER77" s="120"/>
      <c r="ES77" s="120"/>
      <c r="ET77" s="120"/>
      <c r="EU77" s="120"/>
      <c r="EV77" s="120"/>
      <c r="EW77" s="120"/>
      <c r="EX77" s="120"/>
      <c r="EY77" s="120"/>
      <c r="EZ77" s="120"/>
      <c r="FA77" s="120"/>
      <c r="FB77" s="120"/>
      <c r="FC77" s="120"/>
      <c r="FD77" s="120"/>
      <c r="FE77" s="120"/>
      <c r="FF77" s="120"/>
      <c r="FG77" s="120"/>
      <c r="FH77" s="120"/>
      <c r="FI77" s="120"/>
      <c r="FJ77" s="120"/>
      <c r="FK77" s="120"/>
      <c r="FL77" s="120"/>
      <c r="FM77" s="120"/>
      <c r="FN77" s="120"/>
      <c r="FO77" s="120"/>
      <c r="FP77" s="120"/>
      <c r="FQ77" s="120"/>
      <c r="FR77" s="120"/>
      <c r="FS77" s="120"/>
      <c r="FT77" s="120"/>
      <c r="FU77" s="120"/>
      <c r="FV77" s="120"/>
      <c r="FW77" s="120"/>
      <c r="FX77" s="120"/>
      <c r="FY77" s="120"/>
      <c r="FZ77" s="120"/>
      <c r="GA77" s="120"/>
      <c r="GB77" s="120"/>
      <c r="GC77" s="120"/>
      <c r="GD77" s="120"/>
      <c r="GE77" s="120"/>
      <c r="GF77" s="120"/>
      <c r="GG77" s="120"/>
      <c r="GH77" s="120"/>
      <c r="GI77" s="120"/>
      <c r="GJ77" s="120"/>
      <c r="GK77" s="120"/>
      <c r="GL77" s="120"/>
      <c r="GM77" s="120"/>
      <c r="GN77" s="120"/>
      <c r="GO77" s="120"/>
      <c r="GP77" s="120"/>
      <c r="GQ77" s="120"/>
      <c r="GR77" s="120"/>
      <c r="GS77" s="120"/>
      <c r="GT77" s="120"/>
      <c r="GU77" s="120"/>
      <c r="GV77" s="120"/>
      <c r="GW77" s="120"/>
      <c r="GX77" s="120"/>
      <c r="GY77" s="120"/>
      <c r="GZ77" s="120"/>
      <c r="HA77" s="120"/>
      <c r="HB77" s="120"/>
      <c r="HC77" s="120"/>
      <c r="HD77" s="120"/>
      <c r="HE77" s="120"/>
      <c r="HF77" s="120"/>
      <c r="HG77" s="120"/>
      <c r="HH77" s="120"/>
      <c r="HI77" s="120"/>
      <c r="HJ77" s="120"/>
      <c r="HK77" s="120"/>
      <c r="HL77" s="120"/>
      <c r="HM77" s="120"/>
      <c r="HN77" s="120"/>
      <c r="HO77" s="120"/>
      <c r="HP77" s="120"/>
      <c r="HQ77" s="120"/>
      <c r="HR77" s="120"/>
      <c r="HS77" s="120"/>
      <c r="HT77" s="120"/>
      <c r="HU77" s="120"/>
      <c r="HV77" s="120"/>
      <c r="HW77" s="120"/>
      <c r="HX77" s="120"/>
      <c r="HY77" s="120"/>
      <c r="HZ77" s="120"/>
      <c r="IA77" s="120"/>
      <c r="IB77" s="120"/>
      <c r="IC77" s="120"/>
      <c r="ID77" s="120"/>
      <c r="IE77" s="120"/>
      <c r="IF77" s="120"/>
      <c r="IG77" s="120"/>
      <c r="IH77" s="120"/>
      <c r="II77" s="120"/>
      <c r="IJ77" s="120"/>
      <c r="IK77" s="120"/>
      <c r="IL77" s="120"/>
      <c r="IM77" s="120"/>
      <c r="IN77" s="120"/>
      <c r="IO77" s="120"/>
      <c r="IP77" s="120"/>
      <c r="IQ77" s="120"/>
      <c r="IR77" s="120"/>
      <c r="IS77" s="120"/>
      <c r="IT77" s="120"/>
      <c r="IU77" s="120"/>
      <c r="IV77" s="120"/>
    </row>
    <row r="78" spans="1:256" s="121" customFormat="1" hidden="1">
      <c r="A78" s="455"/>
      <c r="B78" s="292"/>
      <c r="C78" s="292"/>
      <c r="D78" s="285"/>
      <c r="E78" s="462"/>
      <c r="F78" s="462"/>
      <c r="G78" s="467"/>
      <c r="H78" s="470"/>
      <c r="I78" s="256"/>
      <c r="J78" s="179"/>
      <c r="K78" s="256" t="s">
        <v>307</v>
      </c>
      <c r="L78" s="174" t="s">
        <v>307</v>
      </c>
      <c r="M78" s="465"/>
      <c r="N78" s="474"/>
      <c r="O78" s="463"/>
      <c r="P78" s="120"/>
      <c r="Q78" s="464"/>
      <c r="R78" s="464"/>
      <c r="S78" s="464"/>
      <c r="T78" s="464"/>
      <c r="U78" s="464"/>
      <c r="V78" s="464"/>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20"/>
      <c r="BL78" s="120"/>
      <c r="BM78" s="120"/>
      <c r="BN78" s="120"/>
      <c r="BO78" s="120"/>
      <c r="BP78" s="120"/>
      <c r="BQ78" s="120"/>
      <c r="BR78" s="120"/>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c r="CW78" s="120"/>
      <c r="CX78" s="120"/>
      <c r="CY78" s="120"/>
      <c r="CZ78" s="120"/>
      <c r="DA78" s="120"/>
      <c r="DB78" s="120"/>
      <c r="DC78" s="120"/>
      <c r="DD78" s="120"/>
      <c r="DE78" s="120"/>
      <c r="DF78" s="120"/>
      <c r="DG78" s="120"/>
      <c r="DH78" s="120"/>
      <c r="DI78" s="120"/>
      <c r="DJ78" s="120"/>
      <c r="DK78" s="120"/>
      <c r="DL78" s="120"/>
      <c r="DM78" s="120"/>
      <c r="DN78" s="120"/>
      <c r="DO78" s="120"/>
      <c r="DP78" s="120"/>
      <c r="DQ78" s="120"/>
      <c r="DR78" s="120"/>
      <c r="DS78" s="120"/>
      <c r="DT78" s="120"/>
      <c r="DU78" s="120"/>
      <c r="DV78" s="120"/>
      <c r="DW78" s="120"/>
      <c r="DX78" s="120"/>
      <c r="DY78" s="120"/>
      <c r="DZ78" s="120"/>
      <c r="EA78" s="120"/>
      <c r="EB78" s="120"/>
      <c r="EC78" s="120"/>
      <c r="ED78" s="120"/>
      <c r="EE78" s="120"/>
      <c r="EF78" s="120"/>
      <c r="EG78" s="120"/>
      <c r="EH78" s="120"/>
      <c r="EI78" s="120"/>
      <c r="EJ78" s="120"/>
      <c r="EK78" s="120"/>
      <c r="EL78" s="120"/>
      <c r="EM78" s="120"/>
      <c r="EN78" s="120"/>
      <c r="EO78" s="120"/>
      <c r="EP78" s="120"/>
      <c r="EQ78" s="120"/>
      <c r="ER78" s="120"/>
      <c r="ES78" s="120"/>
      <c r="ET78" s="120"/>
      <c r="EU78" s="120"/>
      <c r="EV78" s="120"/>
      <c r="EW78" s="120"/>
      <c r="EX78" s="120"/>
      <c r="EY78" s="120"/>
      <c r="EZ78" s="120"/>
      <c r="FA78" s="120"/>
      <c r="FB78" s="120"/>
      <c r="FC78" s="120"/>
      <c r="FD78" s="120"/>
      <c r="FE78" s="120"/>
      <c r="FF78" s="120"/>
      <c r="FG78" s="120"/>
      <c r="FH78" s="120"/>
      <c r="FI78" s="120"/>
      <c r="FJ78" s="120"/>
      <c r="FK78" s="120"/>
      <c r="FL78" s="120"/>
      <c r="FM78" s="120"/>
      <c r="FN78" s="120"/>
      <c r="FO78" s="120"/>
      <c r="FP78" s="120"/>
      <c r="FQ78" s="120"/>
      <c r="FR78" s="120"/>
      <c r="FS78" s="120"/>
      <c r="FT78" s="120"/>
      <c r="FU78" s="120"/>
      <c r="FV78" s="120"/>
      <c r="FW78" s="120"/>
      <c r="FX78" s="120"/>
      <c r="FY78" s="120"/>
      <c r="FZ78" s="120"/>
      <c r="GA78" s="120"/>
      <c r="GB78" s="120"/>
      <c r="GC78" s="120"/>
      <c r="GD78" s="120"/>
      <c r="GE78" s="120"/>
      <c r="GF78" s="120"/>
      <c r="GG78" s="120"/>
      <c r="GH78" s="120"/>
      <c r="GI78" s="120"/>
      <c r="GJ78" s="120"/>
      <c r="GK78" s="120"/>
      <c r="GL78" s="120"/>
      <c r="GM78" s="120"/>
      <c r="GN78" s="120"/>
      <c r="GO78" s="120"/>
      <c r="GP78" s="120"/>
      <c r="GQ78" s="120"/>
      <c r="GR78" s="120"/>
      <c r="GS78" s="120"/>
      <c r="GT78" s="120"/>
      <c r="GU78" s="120"/>
      <c r="GV78" s="120"/>
      <c r="GW78" s="120"/>
      <c r="GX78" s="120"/>
      <c r="GY78" s="120"/>
      <c r="GZ78" s="120"/>
      <c r="HA78" s="120"/>
      <c r="HB78" s="120"/>
      <c r="HC78" s="120"/>
      <c r="HD78" s="120"/>
      <c r="HE78" s="120"/>
      <c r="HF78" s="120"/>
      <c r="HG78" s="120"/>
      <c r="HH78" s="120"/>
      <c r="HI78" s="120"/>
      <c r="HJ78" s="120"/>
      <c r="HK78" s="120"/>
      <c r="HL78" s="120"/>
      <c r="HM78" s="120"/>
      <c r="HN78" s="120"/>
      <c r="HO78" s="120"/>
      <c r="HP78" s="120"/>
      <c r="HQ78" s="120"/>
      <c r="HR78" s="120"/>
      <c r="HS78" s="120"/>
      <c r="HT78" s="120"/>
      <c r="HU78" s="120"/>
      <c r="HV78" s="120"/>
      <c r="HW78" s="120"/>
      <c r="HX78" s="120"/>
      <c r="HY78" s="120"/>
      <c r="HZ78" s="120"/>
      <c r="IA78" s="120"/>
      <c r="IB78" s="120"/>
      <c r="IC78" s="120"/>
      <c r="ID78" s="120"/>
      <c r="IE78" s="120"/>
      <c r="IF78" s="120"/>
      <c r="IG78" s="120"/>
      <c r="IH78" s="120"/>
      <c r="II78" s="120"/>
      <c r="IJ78" s="120"/>
      <c r="IK78" s="120"/>
      <c r="IL78" s="120"/>
      <c r="IM78" s="120"/>
      <c r="IN78" s="120"/>
      <c r="IO78" s="120"/>
      <c r="IP78" s="120"/>
      <c r="IQ78" s="120"/>
      <c r="IR78" s="120"/>
      <c r="IS78" s="120"/>
      <c r="IT78" s="120"/>
      <c r="IU78" s="120"/>
      <c r="IV78" s="120"/>
    </row>
    <row r="79" spans="1:256" s="121" customFormat="1" ht="15.75" hidden="1" thickBot="1">
      <c r="A79" s="456"/>
      <c r="B79" s="293"/>
      <c r="C79" s="293"/>
      <c r="D79" s="285"/>
      <c r="E79" s="460"/>
      <c r="F79" s="460"/>
      <c r="G79" s="497"/>
      <c r="H79" s="471"/>
      <c r="I79" s="257"/>
      <c r="J79" s="180"/>
      <c r="K79" s="257" t="s">
        <v>307</v>
      </c>
      <c r="L79" s="176" t="s">
        <v>307</v>
      </c>
      <c r="M79" s="466"/>
      <c r="N79" s="475"/>
      <c r="O79" s="463"/>
      <c r="P79" s="120"/>
      <c r="Q79" s="464"/>
      <c r="R79" s="464"/>
      <c r="S79" s="464"/>
      <c r="T79" s="464"/>
      <c r="U79" s="464"/>
      <c r="V79" s="464"/>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20"/>
      <c r="BL79" s="120"/>
      <c r="BM79" s="120"/>
      <c r="BN79" s="120"/>
      <c r="BO79" s="120"/>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120"/>
      <c r="CW79" s="120"/>
      <c r="CX79" s="120"/>
      <c r="CY79" s="120"/>
      <c r="CZ79" s="120"/>
      <c r="DA79" s="120"/>
      <c r="DB79" s="120"/>
      <c r="DC79" s="120"/>
      <c r="DD79" s="120"/>
      <c r="DE79" s="120"/>
      <c r="DF79" s="120"/>
      <c r="DG79" s="120"/>
      <c r="DH79" s="120"/>
      <c r="DI79" s="120"/>
      <c r="DJ79" s="120"/>
      <c r="DK79" s="120"/>
      <c r="DL79" s="120"/>
      <c r="DM79" s="120"/>
      <c r="DN79" s="120"/>
      <c r="DO79" s="120"/>
      <c r="DP79" s="120"/>
      <c r="DQ79" s="120"/>
      <c r="DR79" s="120"/>
      <c r="DS79" s="120"/>
      <c r="DT79" s="120"/>
      <c r="DU79" s="120"/>
      <c r="DV79" s="120"/>
      <c r="DW79" s="120"/>
      <c r="DX79" s="120"/>
      <c r="DY79" s="120"/>
      <c r="DZ79" s="120"/>
      <c r="EA79" s="120"/>
      <c r="EB79" s="120"/>
      <c r="EC79" s="120"/>
      <c r="ED79" s="120"/>
      <c r="EE79" s="120"/>
      <c r="EF79" s="120"/>
      <c r="EG79" s="120"/>
      <c r="EH79" s="120"/>
      <c r="EI79" s="120"/>
      <c r="EJ79" s="120"/>
      <c r="EK79" s="120"/>
      <c r="EL79" s="120"/>
      <c r="EM79" s="120"/>
      <c r="EN79" s="120"/>
      <c r="EO79" s="120"/>
      <c r="EP79" s="120"/>
      <c r="EQ79" s="120"/>
      <c r="ER79" s="120"/>
      <c r="ES79" s="120"/>
      <c r="ET79" s="120"/>
      <c r="EU79" s="120"/>
      <c r="EV79" s="120"/>
      <c r="EW79" s="120"/>
      <c r="EX79" s="120"/>
      <c r="EY79" s="120"/>
      <c r="EZ79" s="120"/>
      <c r="FA79" s="120"/>
      <c r="FB79" s="120"/>
      <c r="FC79" s="120"/>
      <c r="FD79" s="120"/>
      <c r="FE79" s="120"/>
      <c r="FF79" s="120"/>
      <c r="FG79" s="120"/>
      <c r="FH79" s="120"/>
      <c r="FI79" s="120"/>
      <c r="FJ79" s="120"/>
      <c r="FK79" s="120"/>
      <c r="FL79" s="120"/>
      <c r="FM79" s="120"/>
      <c r="FN79" s="120"/>
      <c r="FO79" s="120"/>
      <c r="FP79" s="120"/>
      <c r="FQ79" s="120"/>
      <c r="FR79" s="120"/>
      <c r="FS79" s="120"/>
      <c r="FT79" s="120"/>
      <c r="FU79" s="120"/>
      <c r="FV79" s="120"/>
      <c r="FW79" s="120"/>
      <c r="FX79" s="120"/>
      <c r="FY79" s="120"/>
      <c r="FZ79" s="120"/>
      <c r="GA79" s="120"/>
      <c r="GB79" s="120"/>
      <c r="GC79" s="120"/>
      <c r="GD79" s="120"/>
      <c r="GE79" s="120"/>
      <c r="GF79" s="120"/>
      <c r="GG79" s="120"/>
      <c r="GH79" s="120"/>
      <c r="GI79" s="120"/>
      <c r="GJ79" s="120"/>
      <c r="GK79" s="120"/>
      <c r="GL79" s="120"/>
      <c r="GM79" s="120"/>
      <c r="GN79" s="120"/>
      <c r="GO79" s="120"/>
      <c r="GP79" s="120"/>
      <c r="GQ79" s="120"/>
      <c r="GR79" s="120"/>
      <c r="GS79" s="120"/>
      <c r="GT79" s="120"/>
      <c r="GU79" s="120"/>
      <c r="GV79" s="120"/>
      <c r="GW79" s="120"/>
      <c r="GX79" s="120"/>
      <c r="GY79" s="120"/>
      <c r="GZ79" s="120"/>
      <c r="HA79" s="120"/>
      <c r="HB79" s="120"/>
      <c r="HC79" s="120"/>
      <c r="HD79" s="120"/>
      <c r="HE79" s="120"/>
      <c r="HF79" s="120"/>
      <c r="HG79" s="120"/>
      <c r="HH79" s="120"/>
      <c r="HI79" s="120"/>
      <c r="HJ79" s="120"/>
      <c r="HK79" s="120"/>
      <c r="HL79" s="120"/>
      <c r="HM79" s="120"/>
      <c r="HN79" s="120"/>
      <c r="HO79" s="120"/>
      <c r="HP79" s="120"/>
      <c r="HQ79" s="120"/>
      <c r="HR79" s="120"/>
      <c r="HS79" s="120"/>
      <c r="HT79" s="120"/>
      <c r="HU79" s="120"/>
      <c r="HV79" s="120"/>
      <c r="HW79" s="120"/>
      <c r="HX79" s="120"/>
      <c r="HY79" s="120"/>
      <c r="HZ79" s="120"/>
      <c r="IA79" s="120"/>
      <c r="IB79" s="120"/>
      <c r="IC79" s="120"/>
      <c r="ID79" s="120"/>
      <c r="IE79" s="120"/>
      <c r="IF79" s="120"/>
      <c r="IG79" s="120"/>
      <c r="IH79" s="120"/>
      <c r="II79" s="120"/>
      <c r="IJ79" s="120"/>
      <c r="IK79" s="120"/>
      <c r="IL79" s="120"/>
      <c r="IM79" s="120"/>
      <c r="IN79" s="120"/>
      <c r="IO79" s="120"/>
      <c r="IP79" s="120"/>
      <c r="IQ79" s="120"/>
      <c r="IR79" s="120"/>
      <c r="IS79" s="120"/>
      <c r="IT79" s="120"/>
      <c r="IU79" s="120"/>
      <c r="IV79" s="120"/>
    </row>
    <row r="80" spans="1:256" ht="43.5" hidden="1" customHeight="1">
      <c r="A80" s="454">
        <v>8</v>
      </c>
      <c r="B80" s="465"/>
      <c r="C80" s="465"/>
      <c r="D80" s="286"/>
      <c r="E80" s="462"/>
      <c r="F80" s="462"/>
      <c r="G80" s="467"/>
      <c r="H80" s="469"/>
      <c r="I80" s="255"/>
      <c r="J80" s="165"/>
      <c r="K80" s="255"/>
      <c r="L80" s="175">
        <v>4</v>
      </c>
      <c r="M80" s="472"/>
      <c r="N80" s="473"/>
      <c r="O80" s="476" t="e">
        <f>RIGHT(H80,1)*RIGHT(M80,1)</f>
        <v>#VALUE!</v>
      </c>
    </row>
    <row r="81" spans="1:22" hidden="1">
      <c r="A81" s="455"/>
      <c r="B81" s="465"/>
      <c r="C81" s="465"/>
      <c r="D81" s="184"/>
      <c r="E81" s="462"/>
      <c r="F81" s="462"/>
      <c r="G81" s="467"/>
      <c r="H81" s="470"/>
      <c r="I81" s="270"/>
      <c r="J81" s="187"/>
      <c r="K81" s="256" t="s">
        <v>307</v>
      </c>
      <c r="L81" s="174" t="s">
        <v>307</v>
      </c>
      <c r="M81" s="465"/>
      <c r="N81" s="474"/>
      <c r="O81" s="477"/>
    </row>
    <row r="82" spans="1:22" hidden="1">
      <c r="A82" s="455"/>
      <c r="B82" s="465"/>
      <c r="C82" s="465"/>
      <c r="D82" s="271"/>
      <c r="E82" s="462"/>
      <c r="F82" s="462"/>
      <c r="G82" s="467"/>
      <c r="H82" s="470"/>
      <c r="I82" s="256"/>
      <c r="J82" s="179"/>
      <c r="K82" s="256" t="s">
        <v>307</v>
      </c>
      <c r="L82" s="174" t="s">
        <v>307</v>
      </c>
      <c r="M82" s="465"/>
      <c r="N82" s="474"/>
      <c r="O82" s="477"/>
    </row>
    <row r="83" spans="1:22" hidden="1">
      <c r="A83" s="455"/>
      <c r="B83" s="465"/>
      <c r="C83" s="465"/>
      <c r="D83" s="185"/>
      <c r="E83" s="462"/>
      <c r="F83" s="462"/>
      <c r="G83" s="467"/>
      <c r="H83" s="470"/>
      <c r="I83" s="256"/>
      <c r="J83" s="179"/>
      <c r="K83" s="256" t="s">
        <v>307</v>
      </c>
      <c r="L83" s="174" t="s">
        <v>307</v>
      </c>
      <c r="M83" s="465"/>
      <c r="N83" s="474"/>
      <c r="O83" s="477"/>
    </row>
    <row r="84" spans="1:22" hidden="1">
      <c r="A84" s="455"/>
      <c r="B84" s="465"/>
      <c r="C84" s="465"/>
      <c r="D84" s="185"/>
      <c r="E84" s="462"/>
      <c r="F84" s="462"/>
      <c r="G84" s="467"/>
      <c r="H84" s="470"/>
      <c r="I84" s="256"/>
      <c r="J84" s="179"/>
      <c r="K84" s="256" t="s">
        <v>307</v>
      </c>
      <c r="L84" s="174" t="s">
        <v>307</v>
      </c>
      <c r="M84" s="465"/>
      <c r="N84" s="474"/>
      <c r="O84" s="477"/>
    </row>
    <row r="85" spans="1:22" hidden="1">
      <c r="A85" s="455"/>
      <c r="B85" s="465"/>
      <c r="C85" s="465"/>
      <c r="D85" s="185"/>
      <c r="E85" s="462"/>
      <c r="F85" s="462"/>
      <c r="G85" s="467"/>
      <c r="H85" s="470"/>
      <c r="I85" s="256"/>
      <c r="J85" s="179"/>
      <c r="K85" s="256" t="s">
        <v>307</v>
      </c>
      <c r="L85" s="174" t="s">
        <v>307</v>
      </c>
      <c r="M85" s="465"/>
      <c r="N85" s="474"/>
      <c r="O85" s="477"/>
    </row>
    <row r="86" spans="1:22" hidden="1">
      <c r="A86" s="455"/>
      <c r="B86" s="465"/>
      <c r="C86" s="465"/>
      <c r="D86" s="185"/>
      <c r="E86" s="462"/>
      <c r="F86" s="462"/>
      <c r="G86" s="467"/>
      <c r="H86" s="470"/>
      <c r="I86" s="256"/>
      <c r="J86" s="179"/>
      <c r="K86" s="256" t="s">
        <v>307</v>
      </c>
      <c r="L86" s="174" t="s">
        <v>307</v>
      </c>
      <c r="M86" s="465"/>
      <c r="N86" s="474"/>
      <c r="O86" s="477"/>
    </row>
    <row r="87" spans="1:22" hidden="1">
      <c r="A87" s="455"/>
      <c r="B87" s="465"/>
      <c r="C87" s="465"/>
      <c r="D87" s="185"/>
      <c r="E87" s="462"/>
      <c r="F87" s="462"/>
      <c r="G87" s="467"/>
      <c r="H87" s="470"/>
      <c r="I87" s="256"/>
      <c r="J87" s="179"/>
      <c r="K87" s="256" t="s">
        <v>307</v>
      </c>
      <c r="L87" s="174" t="s">
        <v>307</v>
      </c>
      <c r="M87" s="465"/>
      <c r="N87" s="474"/>
      <c r="O87" s="477"/>
    </row>
    <row r="88" spans="1:22" hidden="1">
      <c r="A88" s="455"/>
      <c r="B88" s="465"/>
      <c r="C88" s="465"/>
      <c r="D88" s="185"/>
      <c r="E88" s="462"/>
      <c r="F88" s="462"/>
      <c r="G88" s="467"/>
      <c r="H88" s="470"/>
      <c r="I88" s="256"/>
      <c r="J88" s="179"/>
      <c r="K88" s="256" t="s">
        <v>307</v>
      </c>
      <c r="L88" s="174" t="s">
        <v>307</v>
      </c>
      <c r="M88" s="465"/>
      <c r="N88" s="474"/>
      <c r="O88" s="477"/>
      <c r="Q88" s="182"/>
      <c r="R88" s="182"/>
      <c r="S88" s="182"/>
      <c r="T88" s="182"/>
      <c r="U88" s="182"/>
      <c r="V88" s="182"/>
    </row>
    <row r="89" spans="1:22" ht="15.75" hidden="1" thickBot="1">
      <c r="A89" s="456"/>
      <c r="B89" s="466"/>
      <c r="C89" s="466"/>
      <c r="D89" s="186"/>
      <c r="E89" s="460"/>
      <c r="F89" s="460"/>
      <c r="G89" s="468"/>
      <c r="H89" s="471"/>
      <c r="I89" s="257"/>
      <c r="J89" s="180"/>
      <c r="K89" s="257" t="s">
        <v>307</v>
      </c>
      <c r="L89" s="176" t="s">
        <v>307</v>
      </c>
      <c r="M89" s="466"/>
      <c r="N89" s="475"/>
      <c r="O89" s="478"/>
      <c r="Q89" s="182"/>
      <c r="R89" s="182"/>
      <c r="S89" s="182"/>
      <c r="T89" s="182"/>
      <c r="U89" s="182"/>
      <c r="V89" s="182"/>
    </row>
    <row r="90" spans="1:22" ht="38.25" hidden="1" customHeight="1">
      <c r="A90" s="454">
        <v>9</v>
      </c>
      <c r="B90" s="457"/>
      <c r="C90" s="457"/>
      <c r="D90" s="248"/>
      <c r="E90" s="460"/>
      <c r="F90" s="462"/>
      <c r="G90" s="442"/>
      <c r="H90" s="445"/>
      <c r="I90" s="152"/>
      <c r="J90" s="165"/>
      <c r="K90" s="152"/>
      <c r="L90" s="175"/>
      <c r="M90" s="448"/>
      <c r="N90" s="451"/>
    </row>
    <row r="91" spans="1:22" hidden="1">
      <c r="A91" s="455"/>
      <c r="B91" s="458"/>
      <c r="C91" s="458"/>
      <c r="D91" s="249"/>
      <c r="E91" s="461"/>
      <c r="F91" s="462"/>
      <c r="G91" s="443"/>
      <c r="H91" s="446"/>
      <c r="I91" s="153"/>
      <c r="J91" s="179"/>
      <c r="K91" s="153"/>
      <c r="L91" s="174"/>
      <c r="M91" s="449"/>
      <c r="N91" s="452"/>
    </row>
    <row r="92" spans="1:22" hidden="1">
      <c r="A92" s="455"/>
      <c r="B92" s="458"/>
      <c r="C92" s="458"/>
      <c r="D92" s="250"/>
      <c r="E92" s="461"/>
      <c r="F92" s="462"/>
      <c r="G92" s="443"/>
      <c r="H92" s="446"/>
      <c r="I92" s="153"/>
      <c r="J92" s="179"/>
      <c r="K92" s="153"/>
      <c r="L92" s="174"/>
      <c r="M92" s="449"/>
      <c r="N92" s="452"/>
    </row>
    <row r="93" spans="1:22" hidden="1">
      <c r="A93" s="455"/>
      <c r="B93" s="458"/>
      <c r="C93" s="458"/>
      <c r="D93" s="250"/>
      <c r="E93" s="461"/>
      <c r="F93" s="462"/>
      <c r="G93" s="443"/>
      <c r="H93" s="446"/>
      <c r="I93" s="153"/>
      <c r="J93" s="179"/>
      <c r="K93" s="153"/>
      <c r="L93" s="174"/>
      <c r="M93" s="449"/>
      <c r="N93" s="452"/>
    </row>
    <row r="94" spans="1:22" ht="15" hidden="1" customHeight="1">
      <c r="A94" s="455"/>
      <c r="B94" s="458"/>
      <c r="C94" s="458"/>
      <c r="D94" s="250"/>
      <c r="E94" s="461"/>
      <c r="F94" s="462"/>
      <c r="G94" s="443"/>
      <c r="H94" s="446"/>
      <c r="I94" s="153"/>
      <c r="J94" s="179"/>
      <c r="K94" s="153"/>
      <c r="L94" s="174"/>
      <c r="M94" s="449"/>
      <c r="N94" s="452"/>
    </row>
    <row r="95" spans="1:22" ht="15" hidden="1" customHeight="1">
      <c r="A95" s="455"/>
      <c r="B95" s="458"/>
      <c r="C95" s="458"/>
      <c r="D95" s="250"/>
      <c r="E95" s="461"/>
      <c r="F95" s="462"/>
      <c r="G95" s="443"/>
      <c r="H95" s="446"/>
      <c r="I95" s="153"/>
      <c r="J95" s="179"/>
      <c r="K95" s="153"/>
      <c r="L95" s="174"/>
      <c r="M95" s="449"/>
      <c r="N95" s="452"/>
    </row>
    <row r="96" spans="1:22" ht="15" hidden="1" customHeight="1">
      <c r="A96" s="455"/>
      <c r="B96" s="458"/>
      <c r="C96" s="458"/>
      <c r="D96" s="250"/>
      <c r="E96" s="461"/>
      <c r="F96" s="462"/>
      <c r="G96" s="443"/>
      <c r="H96" s="446"/>
      <c r="I96" s="153"/>
      <c r="J96" s="179"/>
      <c r="K96" s="153"/>
      <c r="L96" s="174"/>
      <c r="M96" s="449"/>
      <c r="N96" s="452"/>
    </row>
    <row r="97" spans="1:14" ht="15" hidden="1" customHeight="1">
      <c r="A97" s="455"/>
      <c r="B97" s="458"/>
      <c r="C97" s="458"/>
      <c r="D97" s="250"/>
      <c r="E97" s="461"/>
      <c r="F97" s="462"/>
      <c r="G97" s="443"/>
      <c r="H97" s="446"/>
      <c r="I97" s="153"/>
      <c r="J97" s="179"/>
      <c r="K97" s="153"/>
      <c r="L97" s="174"/>
      <c r="M97" s="449"/>
      <c r="N97" s="452"/>
    </row>
    <row r="98" spans="1:14" ht="15" hidden="1" customHeight="1">
      <c r="A98" s="455"/>
      <c r="B98" s="458"/>
      <c r="C98" s="458"/>
      <c r="D98" s="250"/>
      <c r="E98" s="461"/>
      <c r="F98" s="462"/>
      <c r="G98" s="443"/>
      <c r="H98" s="446"/>
      <c r="I98" s="153"/>
      <c r="J98" s="179"/>
      <c r="K98" s="153"/>
      <c r="L98" s="174"/>
      <c r="M98" s="449"/>
      <c r="N98" s="452"/>
    </row>
    <row r="99" spans="1:14" ht="15.75" hidden="1" customHeight="1" thickBot="1">
      <c r="A99" s="456"/>
      <c r="B99" s="459"/>
      <c r="C99" s="459"/>
      <c r="D99" s="251"/>
      <c r="E99" s="461"/>
      <c r="F99" s="460"/>
      <c r="G99" s="444"/>
      <c r="H99" s="447"/>
      <c r="I99" s="154"/>
      <c r="J99" s="180"/>
      <c r="K99" s="154"/>
      <c r="L99" s="176"/>
      <c r="M99" s="450"/>
      <c r="N99" s="453"/>
    </row>
    <row r="100" spans="1:14" ht="33" hidden="1" customHeight="1">
      <c r="A100" s="454">
        <v>10</v>
      </c>
      <c r="B100" s="457"/>
      <c r="C100" s="457"/>
      <c r="D100" s="248"/>
      <c r="E100" s="460"/>
      <c r="F100" s="462"/>
      <c r="G100" s="442"/>
      <c r="H100" s="445"/>
      <c r="I100" s="152"/>
      <c r="J100" s="165"/>
      <c r="K100" s="152"/>
      <c r="L100" s="175"/>
      <c r="M100" s="448"/>
      <c r="N100" s="451"/>
    </row>
    <row r="101" spans="1:14" hidden="1">
      <c r="A101" s="455"/>
      <c r="B101" s="458"/>
      <c r="C101" s="458"/>
      <c r="D101" s="249"/>
      <c r="E101" s="461"/>
      <c r="F101" s="462"/>
      <c r="G101" s="443"/>
      <c r="H101" s="446"/>
      <c r="I101" s="153"/>
      <c r="J101" s="179"/>
      <c r="K101" s="153"/>
      <c r="L101" s="174"/>
      <c r="M101" s="449"/>
      <c r="N101" s="452"/>
    </row>
    <row r="102" spans="1:14" hidden="1">
      <c r="A102" s="455"/>
      <c r="B102" s="458"/>
      <c r="C102" s="458"/>
      <c r="D102" s="250"/>
      <c r="E102" s="461"/>
      <c r="F102" s="462"/>
      <c r="G102" s="443"/>
      <c r="H102" s="446"/>
      <c r="I102" s="153"/>
      <c r="J102" s="179"/>
      <c r="K102" s="153"/>
      <c r="L102" s="174"/>
      <c r="M102" s="449"/>
      <c r="N102" s="452"/>
    </row>
    <row r="103" spans="1:14" hidden="1">
      <c r="A103" s="455"/>
      <c r="B103" s="458"/>
      <c r="C103" s="458"/>
      <c r="D103" s="250"/>
      <c r="E103" s="461"/>
      <c r="F103" s="462"/>
      <c r="G103" s="443"/>
      <c r="H103" s="446"/>
      <c r="I103" s="153"/>
      <c r="J103" s="179"/>
      <c r="K103" s="153"/>
      <c r="L103" s="174"/>
      <c r="M103" s="449"/>
      <c r="N103" s="452"/>
    </row>
    <row r="104" spans="1:14" ht="15" hidden="1" customHeight="1">
      <c r="A104" s="455"/>
      <c r="B104" s="458"/>
      <c r="C104" s="458"/>
      <c r="D104" s="250"/>
      <c r="E104" s="461"/>
      <c r="F104" s="462"/>
      <c r="G104" s="443"/>
      <c r="H104" s="446"/>
      <c r="I104" s="153"/>
      <c r="J104" s="179"/>
      <c r="K104" s="153"/>
      <c r="L104" s="174"/>
      <c r="M104" s="449"/>
      <c r="N104" s="452"/>
    </row>
    <row r="105" spans="1:14" ht="15" hidden="1" customHeight="1">
      <c r="A105" s="455"/>
      <c r="B105" s="458"/>
      <c r="C105" s="458"/>
      <c r="D105" s="250"/>
      <c r="E105" s="461"/>
      <c r="F105" s="462"/>
      <c r="G105" s="443"/>
      <c r="H105" s="446"/>
      <c r="I105" s="153"/>
      <c r="J105" s="179"/>
      <c r="K105" s="153"/>
      <c r="L105" s="174"/>
      <c r="M105" s="449"/>
      <c r="N105" s="452"/>
    </row>
    <row r="106" spans="1:14" ht="15" hidden="1" customHeight="1">
      <c r="A106" s="455"/>
      <c r="B106" s="458"/>
      <c r="C106" s="458"/>
      <c r="D106" s="250"/>
      <c r="E106" s="461"/>
      <c r="F106" s="462"/>
      <c r="G106" s="443"/>
      <c r="H106" s="446"/>
      <c r="I106" s="153"/>
      <c r="J106" s="179"/>
      <c r="K106" s="153"/>
      <c r="L106" s="174"/>
      <c r="M106" s="449"/>
      <c r="N106" s="452"/>
    </row>
    <row r="107" spans="1:14" ht="15" hidden="1" customHeight="1">
      <c r="A107" s="455"/>
      <c r="B107" s="458"/>
      <c r="C107" s="458"/>
      <c r="D107" s="250"/>
      <c r="E107" s="461"/>
      <c r="F107" s="462"/>
      <c r="G107" s="443"/>
      <c r="H107" s="446"/>
      <c r="I107" s="153"/>
      <c r="J107" s="179"/>
      <c r="K107" s="153"/>
      <c r="L107" s="174"/>
      <c r="M107" s="449"/>
      <c r="N107" s="452"/>
    </row>
    <row r="108" spans="1:14" ht="15" hidden="1" customHeight="1">
      <c r="A108" s="455"/>
      <c r="B108" s="458"/>
      <c r="C108" s="458"/>
      <c r="D108" s="250"/>
      <c r="E108" s="461"/>
      <c r="F108" s="462"/>
      <c r="G108" s="443"/>
      <c r="H108" s="446"/>
      <c r="I108" s="153"/>
      <c r="J108" s="179"/>
      <c r="K108" s="153"/>
      <c r="L108" s="174"/>
      <c r="M108" s="449"/>
      <c r="N108" s="452"/>
    </row>
    <row r="109" spans="1:14" ht="15.75" hidden="1" customHeight="1" thickBot="1">
      <c r="A109" s="456"/>
      <c r="B109" s="459"/>
      <c r="C109" s="459"/>
      <c r="D109" s="251"/>
      <c r="E109" s="461"/>
      <c r="F109" s="460"/>
      <c r="G109" s="444"/>
      <c r="H109" s="447"/>
      <c r="I109" s="154"/>
      <c r="J109" s="180"/>
      <c r="K109" s="154"/>
      <c r="L109" s="176"/>
      <c r="M109" s="450"/>
      <c r="N109" s="453"/>
    </row>
  </sheetData>
  <mergeCells count="111">
    <mergeCell ref="C30:C32"/>
    <mergeCell ref="B30:B32"/>
    <mergeCell ref="C60:C62"/>
    <mergeCell ref="B60:B62"/>
    <mergeCell ref="Q60:V69"/>
    <mergeCell ref="O60:O69"/>
    <mergeCell ref="O50:O59"/>
    <mergeCell ref="G30:G39"/>
    <mergeCell ref="H30:H39"/>
    <mergeCell ref="O40:O49"/>
    <mergeCell ref="O30:O39"/>
    <mergeCell ref="M40:M49"/>
    <mergeCell ref="N40:N49"/>
    <mergeCell ref="N30:N39"/>
    <mergeCell ref="K60:K62"/>
    <mergeCell ref="M60:M62"/>
    <mergeCell ref="N60:N62"/>
    <mergeCell ref="H60:H62"/>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10:A19"/>
    <mergeCell ref="D7:D9"/>
    <mergeCell ref="C10:C19"/>
    <mergeCell ref="B10:B19"/>
    <mergeCell ref="M30:M39"/>
    <mergeCell ref="G70:G79"/>
    <mergeCell ref="H70:H79"/>
    <mergeCell ref="M70:M79"/>
    <mergeCell ref="G40:G49"/>
    <mergeCell ref="H40:H49"/>
    <mergeCell ref="A60:A69"/>
    <mergeCell ref="A20:A29"/>
    <mergeCell ref="B20:B29"/>
    <mergeCell ref="A30:A39"/>
    <mergeCell ref="F30:F39"/>
    <mergeCell ref="B40:B49"/>
    <mergeCell ref="A40:A49"/>
    <mergeCell ref="C40:C49"/>
    <mergeCell ref="A50:A59"/>
    <mergeCell ref="E40:E49"/>
    <mergeCell ref="F40:F49"/>
    <mergeCell ref="E30:E39"/>
    <mergeCell ref="E20:E29"/>
    <mergeCell ref="C20:C2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O70:O79"/>
    <mergeCell ref="Q70:V79"/>
    <mergeCell ref="A80:A89"/>
    <mergeCell ref="B80:B89"/>
    <mergeCell ref="C80:C89"/>
    <mergeCell ref="E80:E89"/>
    <mergeCell ref="F80:F89"/>
    <mergeCell ref="G80:G89"/>
    <mergeCell ref="H80:H89"/>
    <mergeCell ref="M80:M89"/>
    <mergeCell ref="N80:N89"/>
    <mergeCell ref="O80:O89"/>
    <mergeCell ref="A70:A79"/>
    <mergeCell ref="E70:E79"/>
    <mergeCell ref="F70:F79"/>
    <mergeCell ref="N70:N79"/>
    <mergeCell ref="G90:G99"/>
    <mergeCell ref="H90:H99"/>
    <mergeCell ref="M90:M99"/>
    <mergeCell ref="N90:N99"/>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s>
  <conditionalFormatting sqref="D10:D13">
    <cfRule type="containsText" dxfId="613" priority="430" operator="containsText" text="3- Moderado">
      <formula>NOT(ISERROR(SEARCH("3- Moderado",D10)))</formula>
    </cfRule>
    <cfRule type="containsText" dxfId="612" priority="431" operator="containsText" text="6- Moderado">
      <formula>NOT(ISERROR(SEARCH("6- Moderado",D10)))</formula>
    </cfRule>
    <cfRule type="containsText" dxfId="611" priority="432" operator="containsText" text="4- Moderado">
      <formula>NOT(ISERROR(SEARCH("4- Moderado",D10)))</formula>
    </cfRule>
    <cfRule type="containsText" dxfId="610" priority="433" operator="containsText" text="3- Bajo">
      <formula>NOT(ISERROR(SEARCH("3- Bajo",D10)))</formula>
    </cfRule>
    <cfRule type="containsText" dxfId="609" priority="434" operator="containsText" text="4- Bajo">
      <formula>NOT(ISERROR(SEARCH("4- Bajo",D10)))</formula>
    </cfRule>
    <cfRule type="containsText" dxfId="608" priority="435" operator="containsText" text="1- Bajo">
      <formula>NOT(ISERROR(SEARCH("1- Bajo",D10)))</formula>
    </cfRule>
  </conditionalFormatting>
  <conditionalFormatting sqref="D30:D33">
    <cfRule type="containsText" dxfId="607" priority="406" operator="containsText" text="3- Moderado">
      <formula>NOT(ISERROR(SEARCH("3- Moderado",D30)))</formula>
    </cfRule>
    <cfRule type="containsText" dxfId="606" priority="407" operator="containsText" text="6- Moderado">
      <formula>NOT(ISERROR(SEARCH("6- Moderado",D30)))</formula>
    </cfRule>
    <cfRule type="containsText" dxfId="605" priority="408" operator="containsText" text="4- Moderado">
      <formula>NOT(ISERROR(SEARCH("4- Moderado",D30)))</formula>
    </cfRule>
    <cfRule type="containsText" dxfId="604" priority="409" operator="containsText" text="3- Bajo">
      <formula>NOT(ISERROR(SEARCH("3- Bajo",D30)))</formula>
    </cfRule>
    <cfRule type="containsText" dxfId="603" priority="410" operator="containsText" text="4- Bajo">
      <formula>NOT(ISERROR(SEARCH("4- Bajo",D30)))</formula>
    </cfRule>
    <cfRule type="containsText" dxfId="602" priority="411" operator="containsText" text="1- Bajo">
      <formula>NOT(ISERROR(SEARCH("1- Bajo",D30)))</formula>
    </cfRule>
  </conditionalFormatting>
  <conditionalFormatting sqref="D50:D51">
    <cfRule type="containsText" dxfId="601" priority="325" operator="containsText" text="3- Moderado">
      <formula>NOT(ISERROR(SEARCH("3- Moderado",D50)))</formula>
    </cfRule>
    <cfRule type="containsText" dxfId="600" priority="326" operator="containsText" text="6- Moderado">
      <formula>NOT(ISERROR(SEARCH("6- Moderado",D50)))</formula>
    </cfRule>
    <cfRule type="containsText" dxfId="599" priority="327" operator="containsText" text="4- Moderado">
      <formula>NOT(ISERROR(SEARCH("4- Moderado",D50)))</formula>
    </cfRule>
    <cfRule type="containsText" dxfId="598" priority="328" operator="containsText" text="3- Bajo">
      <formula>NOT(ISERROR(SEARCH("3- Bajo",D50)))</formula>
    </cfRule>
    <cfRule type="containsText" dxfId="597" priority="329" operator="containsText" text="4- Bajo">
      <formula>NOT(ISERROR(SEARCH("4- Bajo",D50)))</formula>
    </cfRule>
    <cfRule type="containsText" dxfId="596" priority="330" operator="containsText" text="1- Bajo">
      <formula>NOT(ISERROR(SEARCH("1- Bajo",D50)))</formula>
    </cfRule>
  </conditionalFormatting>
  <conditionalFormatting sqref="H10 H20">
    <cfRule type="containsText" dxfId="595" priority="1101" operator="containsText" text="Muy Baja">
      <formula>NOT(ISERROR(SEARCH("Muy Baja",H10)))</formula>
    </cfRule>
    <cfRule type="containsText" dxfId="594" priority="1102" operator="containsText" text="Baja">
      <formula>NOT(ISERROR(SEARCH("Baja",H10)))</formula>
    </cfRule>
    <cfRule type="containsText" dxfId="593" priority="1103" operator="containsText" text="Muy Alta">
      <formula>NOT(ISERROR(SEARCH("Muy Alta",H10)))</formula>
    </cfRule>
    <cfRule type="containsText" dxfId="592" priority="1105" operator="containsText" text="Alta">
      <formula>NOT(ISERROR(SEARCH("Alta",H10)))</formula>
    </cfRule>
    <cfRule type="containsText" dxfId="591" priority="1106" operator="containsText" text="Media">
      <formula>NOT(ISERROR(SEARCH("Media",H10)))</formula>
    </cfRule>
    <cfRule type="containsText" dxfId="590" priority="1107" operator="containsText" text="Media">
      <formula>NOT(ISERROR(SEARCH("Media",H10)))</formula>
    </cfRule>
    <cfRule type="containsText" dxfId="589" priority="1108" operator="containsText" text="Media">
      <formula>NOT(ISERROR(SEARCH("Media",H10)))</formula>
    </cfRule>
    <cfRule type="containsText" dxfId="588" priority="1109" operator="containsText" text="Muy Baja">
      <formula>NOT(ISERROR(SEARCH("Muy Baja",H10)))</formula>
    </cfRule>
    <cfRule type="containsText" dxfId="587" priority="1110" operator="containsText" text="Baja">
      <formula>NOT(ISERROR(SEARCH("Baja",H10)))</formula>
    </cfRule>
    <cfRule type="containsText" dxfId="586" priority="1111" operator="containsText" text="Muy Baja">
      <formula>NOT(ISERROR(SEARCH("Muy Baja",H10)))</formula>
    </cfRule>
    <cfRule type="containsText" dxfId="585" priority="1112" operator="containsText" text="Muy Baja">
      <formula>NOT(ISERROR(SEARCH("Muy Baja",H10)))</formula>
    </cfRule>
    <cfRule type="containsText" dxfId="584" priority="1113" operator="containsText" text="Muy Baja">
      <formula>NOT(ISERROR(SEARCH("Muy Baja",H10)))</formula>
    </cfRule>
    <cfRule type="containsText" dxfId="583" priority="1114" operator="containsText" text="Muy Baja'Tabla probabilidad'!">
      <formula>NOT(ISERROR(SEARCH("Muy Baja'Tabla probabilidad'!",H10)))</formula>
    </cfRule>
    <cfRule type="containsText" dxfId="582" priority="1115" operator="containsText" text="Muy bajo">
      <formula>NOT(ISERROR(SEARCH("Muy bajo",H10)))</formula>
    </cfRule>
    <cfRule type="containsText" dxfId="581" priority="1116" operator="containsText" text="Alta">
      <formula>NOT(ISERROR(SEARCH("Alta",H10)))</formula>
    </cfRule>
    <cfRule type="containsText" dxfId="580" priority="1117" operator="containsText" text="Media">
      <formula>NOT(ISERROR(SEARCH("Media",H10)))</formula>
    </cfRule>
    <cfRule type="containsText" dxfId="579" priority="1118" operator="containsText" text="Baja">
      <formula>NOT(ISERROR(SEARCH("Baja",H10)))</formula>
    </cfRule>
    <cfRule type="containsText" dxfId="578" priority="1119" operator="containsText" text="Muy baja">
      <formula>NOT(ISERROR(SEARCH("Muy baja",H10)))</formula>
    </cfRule>
    <cfRule type="cellIs" dxfId="577" priority="1122" operator="between">
      <formula>1</formula>
      <formula>2</formula>
    </cfRule>
    <cfRule type="cellIs" dxfId="576" priority="1123" operator="between">
      <formula>0</formula>
      <formula>2</formula>
    </cfRule>
  </conditionalFormatting>
  <conditionalFormatting sqref="H30">
    <cfRule type="containsText" dxfId="575" priority="815" operator="containsText" text="Muy Baja">
      <formula>NOT(ISERROR(SEARCH("Muy Baja",H30)))</formula>
    </cfRule>
    <cfRule type="containsText" dxfId="574" priority="816" operator="containsText" text="Baja">
      <formula>NOT(ISERROR(SEARCH("Baja",H30)))</formula>
    </cfRule>
    <cfRule type="containsText" dxfId="573" priority="817" operator="containsText" text="Muy Alta">
      <formula>NOT(ISERROR(SEARCH("Muy Alta",H30)))</formula>
    </cfRule>
    <cfRule type="containsText" dxfId="572" priority="819" operator="containsText" text="Alta">
      <formula>NOT(ISERROR(SEARCH("Alta",H30)))</formula>
    </cfRule>
    <cfRule type="containsText" dxfId="571" priority="820" operator="containsText" text="Media">
      <formula>NOT(ISERROR(SEARCH("Media",H30)))</formula>
    </cfRule>
    <cfRule type="containsText" dxfId="570" priority="821" operator="containsText" text="Media">
      <formula>NOT(ISERROR(SEARCH("Media",H30)))</formula>
    </cfRule>
    <cfRule type="containsText" dxfId="569" priority="822" operator="containsText" text="Media">
      <formula>NOT(ISERROR(SEARCH("Media",H30)))</formula>
    </cfRule>
    <cfRule type="containsText" dxfId="568" priority="823" operator="containsText" text="Muy Baja">
      <formula>NOT(ISERROR(SEARCH("Muy Baja",H30)))</formula>
    </cfRule>
    <cfRule type="containsText" dxfId="567" priority="824" operator="containsText" text="Baja">
      <formula>NOT(ISERROR(SEARCH("Baja",H30)))</formula>
    </cfRule>
    <cfRule type="containsText" dxfId="566" priority="825" operator="containsText" text="Muy Baja">
      <formula>NOT(ISERROR(SEARCH("Muy Baja",H30)))</formula>
    </cfRule>
    <cfRule type="containsText" dxfId="565" priority="826" operator="containsText" text="Muy Baja">
      <formula>NOT(ISERROR(SEARCH("Muy Baja",H30)))</formula>
    </cfRule>
    <cfRule type="containsText" dxfId="564" priority="827" operator="containsText" text="Muy Baja">
      <formula>NOT(ISERROR(SEARCH("Muy Baja",H30)))</formula>
    </cfRule>
    <cfRule type="containsText" dxfId="563" priority="828" operator="containsText" text="Muy Baja'Tabla probabilidad'!">
      <formula>NOT(ISERROR(SEARCH("Muy Baja'Tabla probabilidad'!",H30)))</formula>
    </cfRule>
    <cfRule type="containsText" dxfId="562" priority="829" operator="containsText" text="Muy bajo">
      <formula>NOT(ISERROR(SEARCH("Muy bajo",H30)))</formula>
    </cfRule>
    <cfRule type="containsText" dxfId="561" priority="830" operator="containsText" text="Alta">
      <formula>NOT(ISERROR(SEARCH("Alta",H30)))</formula>
    </cfRule>
    <cfRule type="containsText" dxfId="560" priority="831" operator="containsText" text="Media">
      <formula>NOT(ISERROR(SEARCH("Media",H30)))</formula>
    </cfRule>
    <cfRule type="containsText" dxfId="559" priority="832" operator="containsText" text="Baja">
      <formula>NOT(ISERROR(SEARCH("Baja",H30)))</formula>
    </cfRule>
    <cfRule type="containsText" dxfId="558" priority="833" operator="containsText" text="Muy baja">
      <formula>NOT(ISERROR(SEARCH("Muy baja",H30)))</formula>
    </cfRule>
    <cfRule type="cellIs" dxfId="557" priority="836" operator="between">
      <formula>1</formula>
      <formula>2</formula>
    </cfRule>
    <cfRule type="cellIs" dxfId="556" priority="837" operator="between">
      <formula>0</formula>
      <formula>2</formula>
    </cfRule>
  </conditionalFormatting>
  <conditionalFormatting sqref="H50">
    <cfRule type="containsText" dxfId="555" priority="337" operator="containsText" text="Muy Baja">
      <formula>NOT(ISERROR(SEARCH("Muy Baja",H50)))</formula>
    </cfRule>
    <cfRule type="containsText" dxfId="554" priority="338" operator="containsText" text="Baja">
      <formula>NOT(ISERROR(SEARCH("Baja",H50)))</formula>
    </cfRule>
    <cfRule type="containsText" dxfId="553" priority="339" operator="containsText" text="Muy Alta">
      <formula>NOT(ISERROR(SEARCH("Muy Alta",H50)))</formula>
    </cfRule>
    <cfRule type="containsText" dxfId="552" priority="341" operator="containsText" text="Alta">
      <formula>NOT(ISERROR(SEARCH("Alta",H50)))</formula>
    </cfRule>
    <cfRule type="containsText" dxfId="551" priority="342" operator="containsText" text="Media">
      <formula>NOT(ISERROR(SEARCH("Media",H50)))</formula>
    </cfRule>
    <cfRule type="containsText" dxfId="550" priority="343" operator="containsText" text="Media">
      <formula>NOT(ISERROR(SEARCH("Media",H50)))</formula>
    </cfRule>
    <cfRule type="containsText" dxfId="549" priority="344" operator="containsText" text="Media">
      <formula>NOT(ISERROR(SEARCH("Media",H50)))</formula>
    </cfRule>
    <cfRule type="containsText" dxfId="548" priority="345" operator="containsText" text="Muy Baja">
      <formula>NOT(ISERROR(SEARCH("Muy Baja",H50)))</formula>
    </cfRule>
    <cfRule type="containsText" dxfId="547" priority="346" operator="containsText" text="Baja">
      <formula>NOT(ISERROR(SEARCH("Baja",H50)))</formula>
    </cfRule>
    <cfRule type="containsText" dxfId="546" priority="347" operator="containsText" text="Muy Baja">
      <formula>NOT(ISERROR(SEARCH("Muy Baja",H50)))</formula>
    </cfRule>
    <cfRule type="containsText" dxfId="545" priority="348" operator="containsText" text="Muy Baja">
      <formula>NOT(ISERROR(SEARCH("Muy Baja",H50)))</formula>
    </cfRule>
    <cfRule type="containsText" dxfId="544" priority="349" operator="containsText" text="Muy Baja">
      <formula>NOT(ISERROR(SEARCH("Muy Baja",H50)))</formula>
    </cfRule>
    <cfRule type="containsText" dxfId="543" priority="350" operator="containsText" text="Muy Baja'Tabla probabilidad'!">
      <formula>NOT(ISERROR(SEARCH("Muy Baja'Tabla probabilidad'!",H50)))</formula>
    </cfRule>
    <cfRule type="containsText" dxfId="542" priority="351" operator="containsText" text="Muy bajo">
      <formula>NOT(ISERROR(SEARCH("Muy bajo",H50)))</formula>
    </cfRule>
    <cfRule type="containsText" dxfId="541" priority="352" operator="containsText" text="Alta">
      <formula>NOT(ISERROR(SEARCH("Alta",H50)))</formula>
    </cfRule>
    <cfRule type="containsText" dxfId="540" priority="353" operator="containsText" text="Media">
      <formula>NOT(ISERROR(SEARCH("Media",H50)))</formula>
    </cfRule>
    <cfRule type="containsText" dxfId="539" priority="354" operator="containsText" text="Baja">
      <formula>NOT(ISERROR(SEARCH("Baja",H50)))</formula>
    </cfRule>
    <cfRule type="containsText" dxfId="538" priority="355" operator="containsText" text="Muy baja">
      <formula>NOT(ISERROR(SEARCH("Muy baja",H50)))</formula>
    </cfRule>
    <cfRule type="cellIs" dxfId="537" priority="358" operator="between">
      <formula>1</formula>
      <formula>2</formula>
    </cfRule>
    <cfRule type="cellIs" dxfId="536" priority="359" operator="between">
      <formula>0</formula>
      <formula>2</formula>
    </cfRule>
  </conditionalFormatting>
  <conditionalFormatting sqref="H60">
    <cfRule type="containsText" dxfId="535" priority="527" operator="containsText" text="Muy Baja">
      <formula>NOT(ISERROR(SEARCH("Muy Baja",H60)))</formula>
    </cfRule>
    <cfRule type="containsText" dxfId="534" priority="528" operator="containsText" text="Baja">
      <formula>NOT(ISERROR(SEARCH("Baja",H60)))</formula>
    </cfRule>
    <cfRule type="containsText" dxfId="533" priority="529" operator="containsText" text="Muy Alta">
      <formula>NOT(ISERROR(SEARCH("Muy Alta",H60)))</formula>
    </cfRule>
    <cfRule type="containsText" dxfId="532" priority="531" operator="containsText" text="Alta">
      <formula>NOT(ISERROR(SEARCH("Alta",H60)))</formula>
    </cfRule>
    <cfRule type="containsText" dxfId="531" priority="532" operator="containsText" text="Media">
      <formula>NOT(ISERROR(SEARCH("Media",H60)))</formula>
    </cfRule>
    <cfRule type="containsText" dxfId="530" priority="533" operator="containsText" text="Media">
      <formula>NOT(ISERROR(SEARCH("Media",H60)))</formula>
    </cfRule>
    <cfRule type="containsText" dxfId="529" priority="534" operator="containsText" text="Media">
      <formula>NOT(ISERROR(SEARCH("Media",H60)))</formula>
    </cfRule>
    <cfRule type="containsText" dxfId="528" priority="535" operator="containsText" text="Muy Baja">
      <formula>NOT(ISERROR(SEARCH("Muy Baja",H60)))</formula>
    </cfRule>
    <cfRule type="containsText" dxfId="527" priority="536" operator="containsText" text="Baja">
      <formula>NOT(ISERROR(SEARCH("Baja",H60)))</formula>
    </cfRule>
    <cfRule type="containsText" dxfId="526" priority="537" operator="containsText" text="Muy Baja">
      <formula>NOT(ISERROR(SEARCH("Muy Baja",H60)))</formula>
    </cfRule>
    <cfRule type="containsText" dxfId="525" priority="538" operator="containsText" text="Muy Baja">
      <formula>NOT(ISERROR(SEARCH("Muy Baja",H60)))</formula>
    </cfRule>
    <cfRule type="containsText" dxfId="524" priority="539" operator="containsText" text="Muy Baja">
      <formula>NOT(ISERROR(SEARCH("Muy Baja",H60)))</formula>
    </cfRule>
    <cfRule type="containsText" dxfId="523" priority="540" operator="containsText" text="Muy Baja'Tabla probabilidad'!">
      <formula>NOT(ISERROR(SEARCH("Muy Baja'Tabla probabilidad'!",H60)))</formula>
    </cfRule>
    <cfRule type="containsText" dxfId="522" priority="541" operator="containsText" text="Muy bajo">
      <formula>NOT(ISERROR(SEARCH("Muy bajo",H60)))</formula>
    </cfRule>
    <cfRule type="containsText" dxfId="521" priority="542" operator="containsText" text="Alta">
      <formula>NOT(ISERROR(SEARCH("Alta",H60)))</formula>
    </cfRule>
    <cfRule type="containsText" dxfId="520" priority="543" operator="containsText" text="Media">
      <formula>NOT(ISERROR(SEARCH("Media",H60)))</formula>
    </cfRule>
    <cfRule type="containsText" dxfId="519" priority="544" operator="containsText" text="Baja">
      <formula>NOT(ISERROR(SEARCH("Baja",H60)))</formula>
    </cfRule>
    <cfRule type="containsText" dxfId="518" priority="545" operator="containsText" text="Muy baja">
      <formula>NOT(ISERROR(SEARCH("Muy baja",H60)))</formula>
    </cfRule>
    <cfRule type="cellIs" dxfId="517" priority="548" operator="between">
      <formula>1</formula>
      <formula>2</formula>
    </cfRule>
    <cfRule type="cellIs" dxfId="516" priority="549" operator="between">
      <formula>0</formula>
      <formula>2</formula>
    </cfRule>
  </conditionalFormatting>
  <conditionalFormatting sqref="K10:K39 K50:K60 K63:K69">
    <cfRule type="containsText" dxfId="515" priority="364" operator="containsText" text="Catastrófico">
      <formula>NOT(ISERROR(SEARCH("Catastrófico",K10)))</formula>
    </cfRule>
    <cfRule type="containsText" dxfId="514" priority="365" operator="containsText" text="Mayor">
      <formula>NOT(ISERROR(SEARCH("Mayor",K10)))</formula>
    </cfRule>
    <cfRule type="containsText" dxfId="513" priority="366" operator="containsText" text="Alta">
      <formula>NOT(ISERROR(SEARCH("Alta",K10)))</formula>
    </cfRule>
    <cfRule type="containsText" dxfId="512" priority="367" operator="containsText" text="Moderado">
      <formula>NOT(ISERROR(SEARCH("Moderado",K10)))</formula>
    </cfRule>
    <cfRule type="containsText" dxfId="511" priority="368" operator="containsText" text="Menor">
      <formula>NOT(ISERROR(SEARCH("Menor",K10)))</formula>
    </cfRule>
    <cfRule type="containsText" dxfId="510" priority="369" operator="containsText" text="Leve">
      <formula>NOT(ISERROR(SEARCH("Leve",K10)))</formula>
    </cfRule>
  </conditionalFormatting>
  <conditionalFormatting sqref="M10 M20">
    <cfRule type="containsText" dxfId="509" priority="1095" operator="containsText" text="Catastrófico">
      <formula>NOT(ISERROR(SEARCH("Catastrófico",M10)))</formula>
    </cfRule>
    <cfRule type="containsText" dxfId="508" priority="1096" operator="containsText" text="Mayor">
      <formula>NOT(ISERROR(SEARCH("Mayor",M10)))</formula>
    </cfRule>
    <cfRule type="containsText" dxfId="507" priority="1097" operator="containsText" text="Alta">
      <formula>NOT(ISERROR(SEARCH("Alta",M10)))</formula>
    </cfRule>
    <cfRule type="containsText" dxfId="506" priority="1098" operator="containsText" text="Moderado">
      <formula>NOT(ISERROR(SEARCH("Moderado",M10)))</formula>
    </cfRule>
    <cfRule type="containsText" dxfId="505" priority="1099" operator="containsText" text="Menor">
      <formula>NOT(ISERROR(SEARCH("Menor",M10)))</formula>
    </cfRule>
    <cfRule type="containsText" dxfId="504" priority="1100" operator="containsText" text="Leve">
      <formula>NOT(ISERROR(SEARCH("Leve",M10)))</formula>
    </cfRule>
  </conditionalFormatting>
  <conditionalFormatting sqref="M30">
    <cfRule type="containsText" dxfId="503" priority="809" operator="containsText" text="Catastrófico">
      <formula>NOT(ISERROR(SEARCH("Catastrófico",M30)))</formula>
    </cfRule>
    <cfRule type="containsText" dxfId="502" priority="810" operator="containsText" text="Mayor">
      <formula>NOT(ISERROR(SEARCH("Mayor",M30)))</formula>
    </cfRule>
    <cfRule type="containsText" dxfId="501" priority="811" operator="containsText" text="Alta">
      <formula>NOT(ISERROR(SEARCH("Alta",M30)))</formula>
    </cfRule>
    <cfRule type="containsText" dxfId="500" priority="812" operator="containsText" text="Moderado">
      <formula>NOT(ISERROR(SEARCH("Moderado",M30)))</formula>
    </cfRule>
    <cfRule type="containsText" dxfId="499" priority="813" operator="containsText" text="Menor">
      <formula>NOT(ISERROR(SEARCH("Menor",M30)))</formula>
    </cfRule>
    <cfRule type="containsText" dxfId="498" priority="814" operator="containsText" text="Leve">
      <formula>NOT(ISERROR(SEARCH("Leve",M30)))</formula>
    </cfRule>
  </conditionalFormatting>
  <conditionalFormatting sqref="M50">
    <cfRule type="containsText" dxfId="497" priority="331" operator="containsText" text="Catastrófico">
      <formula>NOT(ISERROR(SEARCH("Catastrófico",M50)))</formula>
    </cfRule>
    <cfRule type="containsText" dxfId="496" priority="332" operator="containsText" text="Mayor">
      <formula>NOT(ISERROR(SEARCH("Mayor",M50)))</formula>
    </cfRule>
    <cfRule type="containsText" dxfId="495" priority="333" operator="containsText" text="Alta">
      <formula>NOT(ISERROR(SEARCH("Alta",M50)))</formula>
    </cfRule>
    <cfRule type="containsText" dxfId="494" priority="334" operator="containsText" text="Moderado">
      <formula>NOT(ISERROR(SEARCH("Moderado",M50)))</formula>
    </cfRule>
    <cfRule type="containsText" dxfId="493" priority="335" operator="containsText" text="Menor">
      <formula>NOT(ISERROR(SEARCH("Menor",M50)))</formula>
    </cfRule>
    <cfRule type="containsText" dxfId="492" priority="336" operator="containsText" text="Leve">
      <formula>NOT(ISERROR(SEARCH("Leve",M50)))</formula>
    </cfRule>
  </conditionalFormatting>
  <conditionalFormatting sqref="M60">
    <cfRule type="containsText" dxfId="491" priority="521" operator="containsText" text="Catastrófico">
      <formula>NOT(ISERROR(SEARCH("Catastrófico",M60)))</formula>
    </cfRule>
    <cfRule type="containsText" dxfId="490" priority="522" operator="containsText" text="Mayor">
      <formula>NOT(ISERROR(SEARCH("Mayor",M60)))</formula>
    </cfRule>
    <cfRule type="containsText" dxfId="489" priority="523" operator="containsText" text="Alta">
      <formula>NOT(ISERROR(SEARCH("Alta",M60)))</formula>
    </cfRule>
    <cfRule type="containsText" dxfId="488" priority="524" operator="containsText" text="Moderado">
      <formula>NOT(ISERROR(SEARCH("Moderado",M60)))</formula>
    </cfRule>
    <cfRule type="containsText" dxfId="487" priority="525" operator="containsText" text="Menor">
      <formula>NOT(ISERROR(SEARCH("Menor",M60)))</formula>
    </cfRule>
    <cfRule type="containsText" dxfId="486" priority="526" operator="containsText" text="Leve">
      <formula>NOT(ISERROR(SEARCH("Leve",M60)))</formula>
    </cfRule>
  </conditionalFormatting>
  <conditionalFormatting sqref="N50">
    <cfRule type="containsText" dxfId="485" priority="360" operator="containsText" text="Extremo">
      <formula>NOT(ISERROR(SEARCH("Extremo",N50)))</formula>
    </cfRule>
    <cfRule type="containsText" dxfId="484" priority="361" operator="containsText" text="Alto">
      <formula>NOT(ISERROR(SEARCH("Alto",N50)))</formula>
    </cfRule>
    <cfRule type="containsText" dxfId="483" priority="362" operator="containsText" text="Bajo">
      <formula>NOT(ISERROR(SEARCH("Bajo",N50)))</formula>
    </cfRule>
    <cfRule type="containsText" dxfId="482" priority="363" operator="containsText" text="Moderado">
      <formula>NOT(ISERROR(SEARCH("Moderado",N50)))</formula>
    </cfRule>
  </conditionalFormatting>
  <conditionalFormatting sqref="N60">
    <cfRule type="containsText" dxfId="481" priority="550" operator="containsText" text="Extremo">
      <formula>NOT(ISERROR(SEARCH("Extremo",N60)))</formula>
    </cfRule>
    <cfRule type="containsText" dxfId="480" priority="551" operator="containsText" text="Alto">
      <formula>NOT(ISERROR(SEARCH("Alto",N60)))</formula>
    </cfRule>
    <cfRule type="containsText" dxfId="479" priority="552" operator="containsText" text="Bajo">
      <formula>NOT(ISERROR(SEARCH("Bajo",N60)))</formula>
    </cfRule>
    <cfRule type="containsText" dxfId="478" priority="553" operator="containsText" text="Moderado">
      <formula>NOT(ISERROR(SEARCH("Moderado",N60)))</formula>
    </cfRule>
  </conditionalFormatting>
  <conditionalFormatting sqref="N8:O8">
    <cfRule type="containsText" dxfId="477" priority="370" operator="containsText" text="3- Moderado">
      <formula>NOT(ISERROR(SEARCH("3- Moderado",N8)))</formula>
    </cfRule>
    <cfRule type="containsText" dxfId="476" priority="371" operator="containsText" text="6- Moderado">
      <formula>NOT(ISERROR(SEARCH("6- Moderado",N8)))</formula>
    </cfRule>
    <cfRule type="containsText" dxfId="475" priority="372" operator="containsText" text="4- Moderado">
      <formula>NOT(ISERROR(SEARCH("4- Moderado",N8)))</formula>
    </cfRule>
    <cfRule type="containsText" dxfId="474" priority="373" operator="containsText" text="3- Bajo">
      <formula>NOT(ISERROR(SEARCH("3- Bajo",N8)))</formula>
    </cfRule>
    <cfRule type="containsText" dxfId="473" priority="374" operator="containsText" text="4- Bajo">
      <formula>NOT(ISERROR(SEARCH("4- Bajo",N8)))</formula>
    </cfRule>
    <cfRule type="containsText" dxfId="472" priority="375" operator="containsText" text="1- Bajo">
      <formula>NOT(ISERROR(SEARCH("1- Bajo",N8)))</formula>
    </cfRule>
  </conditionalFormatting>
  <conditionalFormatting sqref="N10:O10 N20:O20">
    <cfRule type="containsText" dxfId="471" priority="1682" operator="containsText" text="Extremo">
      <formula>NOT(ISERROR(SEARCH("Extremo",N10)))</formula>
    </cfRule>
    <cfRule type="containsText" dxfId="470" priority="1683" operator="containsText" text="Alto">
      <formula>NOT(ISERROR(SEARCH("Alto",N10)))</formula>
    </cfRule>
    <cfRule type="containsText" dxfId="469" priority="1684" operator="containsText" text="Bajo">
      <formula>NOT(ISERROR(SEARCH("Bajo",N10)))</formula>
    </cfRule>
    <cfRule type="containsText" dxfId="468" priority="1685" operator="containsText" text="Moderado">
      <formula>NOT(ISERROR(SEARCH("Moderado",N10)))</formula>
    </cfRule>
  </conditionalFormatting>
  <conditionalFormatting sqref="N30:O30">
    <cfRule type="containsText" dxfId="467" priority="838" operator="containsText" text="Extremo">
      <formula>NOT(ISERROR(SEARCH("Extremo",N30)))</formula>
    </cfRule>
    <cfRule type="containsText" dxfId="466" priority="839" operator="containsText" text="Alto">
      <formula>NOT(ISERROR(SEARCH("Alto",N30)))</formula>
    </cfRule>
    <cfRule type="containsText" dxfId="465" priority="840" operator="containsText" text="Bajo">
      <formula>NOT(ISERROR(SEARCH("Bajo",N30)))</formula>
    </cfRule>
    <cfRule type="containsText" dxfId="464" priority="841" operator="containsText" text="Moderado">
      <formula>NOT(ISERROR(SEARCH("Moderado",N30)))</formula>
    </cfRule>
  </conditionalFormatting>
  <conditionalFormatting sqref="M90 M100">
    <cfRule type="containsText" dxfId="463" priority="315" operator="containsText" text="Catastrófico">
      <formula>NOT(ISERROR(SEARCH("Catastrófico",M90)))</formula>
    </cfRule>
    <cfRule type="containsText" dxfId="462" priority="316" operator="containsText" text="Mayor">
      <formula>NOT(ISERROR(SEARCH("Mayor",M90)))</formula>
    </cfRule>
    <cfRule type="containsText" dxfId="461" priority="317" operator="containsText" text="Alta">
      <formula>NOT(ISERROR(SEARCH("Alta",M90)))</formula>
    </cfRule>
    <cfRule type="containsText" dxfId="460" priority="318" operator="containsText" text="Moderado">
      <formula>NOT(ISERROR(SEARCH("Moderado",M90)))</formula>
    </cfRule>
    <cfRule type="containsText" dxfId="459" priority="319" operator="containsText" text="Menor">
      <formula>NOT(ISERROR(SEARCH("Menor",M90)))</formula>
    </cfRule>
    <cfRule type="containsText" dxfId="458" priority="320" operator="containsText" text="Leve">
      <formula>NOT(ISERROR(SEARCH("Leve",M90)))</formula>
    </cfRule>
  </conditionalFormatting>
  <conditionalFormatting sqref="N90 N100">
    <cfRule type="containsText" dxfId="457" priority="321" operator="containsText" text="Extremo">
      <formula>NOT(ISERROR(SEARCH("Extremo",N90)))</formula>
    </cfRule>
    <cfRule type="containsText" dxfId="456" priority="322" operator="containsText" text="Alto">
      <formula>NOT(ISERROR(SEARCH("Alto",N90)))</formula>
    </cfRule>
    <cfRule type="containsText" dxfId="455" priority="323" operator="containsText" text="Bajo">
      <formula>NOT(ISERROR(SEARCH("Bajo",N90)))</formula>
    </cfRule>
    <cfRule type="containsText" dxfId="454" priority="324" operator="containsText" text="Moderado">
      <formula>NOT(ISERROR(SEARCH("Moderado",N90)))</formula>
    </cfRule>
  </conditionalFormatting>
  <conditionalFormatting sqref="H90">
    <cfRule type="containsText" dxfId="453" priority="237" operator="containsText" text="Muy Baja">
      <formula>NOT(ISERROR(SEARCH("Muy Baja",H90)))</formula>
    </cfRule>
    <cfRule type="containsText" dxfId="452" priority="238" operator="containsText" text="Baja">
      <formula>NOT(ISERROR(SEARCH("Baja",H90)))</formula>
    </cfRule>
    <cfRule type="containsText" dxfId="451" priority="239" operator="containsText" text="Muy Alta">
      <formula>NOT(ISERROR(SEARCH("Muy Alta",H90)))</formula>
    </cfRule>
    <cfRule type="containsText" dxfId="450" priority="240" operator="containsText" text="Alta">
      <formula>NOT(ISERROR(SEARCH("Alta",H90)))</formula>
    </cfRule>
    <cfRule type="containsText" dxfId="449" priority="241" operator="containsText" text="Media">
      <formula>NOT(ISERROR(SEARCH("Media",H90)))</formula>
    </cfRule>
    <cfRule type="containsText" dxfId="448" priority="242" operator="containsText" text="Media">
      <formula>NOT(ISERROR(SEARCH("Media",H90)))</formula>
    </cfRule>
    <cfRule type="containsText" dxfId="447" priority="243" operator="containsText" text="Media">
      <formula>NOT(ISERROR(SEARCH("Media",H90)))</formula>
    </cfRule>
    <cfRule type="containsText" dxfId="446" priority="244" operator="containsText" text="Muy Baja">
      <formula>NOT(ISERROR(SEARCH("Muy Baja",H90)))</formula>
    </cfRule>
    <cfRule type="containsText" dxfId="445" priority="245" operator="containsText" text="Baja">
      <formula>NOT(ISERROR(SEARCH("Baja",H90)))</formula>
    </cfRule>
    <cfRule type="containsText" dxfId="444" priority="246" operator="containsText" text="Muy Baja">
      <formula>NOT(ISERROR(SEARCH("Muy Baja",H90)))</formula>
    </cfRule>
    <cfRule type="containsText" dxfId="443" priority="247" operator="containsText" text="Muy Baja">
      <formula>NOT(ISERROR(SEARCH("Muy Baja",H90)))</formula>
    </cfRule>
    <cfRule type="containsText" dxfId="442" priority="248" operator="containsText" text="Muy Baja">
      <formula>NOT(ISERROR(SEARCH("Muy Baja",H90)))</formula>
    </cfRule>
    <cfRule type="containsText" dxfId="441" priority="249" operator="containsText" text="Muy Baja'Tabla probabilidad'!">
      <formula>NOT(ISERROR(SEARCH("Muy Baja'Tabla probabilidad'!",H90)))</formula>
    </cfRule>
    <cfRule type="containsText" dxfId="440" priority="250" operator="containsText" text="Muy bajo">
      <formula>NOT(ISERROR(SEARCH("Muy bajo",H90)))</formula>
    </cfRule>
    <cfRule type="containsText" dxfId="439" priority="251" operator="containsText" text="Alta">
      <formula>NOT(ISERROR(SEARCH("Alta",H90)))</formula>
    </cfRule>
    <cfRule type="containsText" dxfId="438" priority="252" operator="containsText" text="Media">
      <formula>NOT(ISERROR(SEARCH("Media",H90)))</formula>
    </cfRule>
    <cfRule type="containsText" dxfId="437" priority="253" operator="containsText" text="Baja">
      <formula>NOT(ISERROR(SEARCH("Baja",H90)))</formula>
    </cfRule>
    <cfRule type="containsText" dxfId="436" priority="254" operator="containsText" text="Muy baja">
      <formula>NOT(ISERROR(SEARCH("Muy baja",H90)))</formula>
    </cfRule>
    <cfRule type="cellIs" dxfId="435" priority="257" operator="between">
      <formula>1</formula>
      <formula>2</formula>
    </cfRule>
    <cfRule type="cellIs" dxfId="434" priority="258" operator="between">
      <formula>0</formula>
      <formula>2</formula>
    </cfRule>
  </conditionalFormatting>
  <conditionalFormatting sqref="K90:K99">
    <cfRule type="containsText" dxfId="433" priority="231" operator="containsText" text="Catastrófico">
      <formula>NOT(ISERROR(SEARCH("Catastrófico",K90)))</formula>
    </cfRule>
    <cfRule type="containsText" dxfId="432" priority="232" operator="containsText" text="Mayor">
      <formula>NOT(ISERROR(SEARCH("Mayor",K90)))</formula>
    </cfRule>
    <cfRule type="containsText" dxfId="431" priority="233" operator="containsText" text="Alta">
      <formula>NOT(ISERROR(SEARCH("Alta",K90)))</formula>
    </cfRule>
    <cfRule type="containsText" dxfId="430" priority="234" operator="containsText" text="Moderado">
      <formula>NOT(ISERROR(SEARCH("Moderado",K90)))</formula>
    </cfRule>
    <cfRule type="containsText" dxfId="429" priority="235" operator="containsText" text="Menor">
      <formula>NOT(ISERROR(SEARCH("Menor",K90)))</formula>
    </cfRule>
    <cfRule type="containsText" dxfId="428" priority="236" operator="containsText" text="Leve">
      <formula>NOT(ISERROR(SEARCH("Leve",K90)))</formula>
    </cfRule>
  </conditionalFormatting>
  <conditionalFormatting sqref="H100">
    <cfRule type="containsText" dxfId="427" priority="209" operator="containsText" text="Muy Baja">
      <formula>NOT(ISERROR(SEARCH("Muy Baja",H100)))</formula>
    </cfRule>
    <cfRule type="containsText" dxfId="426" priority="210" operator="containsText" text="Baja">
      <formula>NOT(ISERROR(SEARCH("Baja",H100)))</formula>
    </cfRule>
    <cfRule type="containsText" dxfId="425" priority="211" operator="containsText" text="Muy Alta">
      <formula>NOT(ISERROR(SEARCH("Muy Alta",H100)))</formula>
    </cfRule>
    <cfRule type="containsText" dxfId="424" priority="212" operator="containsText" text="Alta">
      <formula>NOT(ISERROR(SEARCH("Alta",H100)))</formula>
    </cfRule>
    <cfRule type="containsText" dxfId="423" priority="213" operator="containsText" text="Media">
      <formula>NOT(ISERROR(SEARCH("Media",H100)))</formula>
    </cfRule>
    <cfRule type="containsText" dxfId="422" priority="214" operator="containsText" text="Media">
      <formula>NOT(ISERROR(SEARCH("Media",H100)))</formula>
    </cfRule>
    <cfRule type="containsText" dxfId="421" priority="215" operator="containsText" text="Media">
      <formula>NOT(ISERROR(SEARCH("Media",H100)))</formula>
    </cfRule>
    <cfRule type="containsText" dxfId="420" priority="216" operator="containsText" text="Muy Baja">
      <formula>NOT(ISERROR(SEARCH("Muy Baja",H100)))</formula>
    </cfRule>
    <cfRule type="containsText" dxfId="419" priority="217" operator="containsText" text="Baja">
      <formula>NOT(ISERROR(SEARCH("Baja",H100)))</formula>
    </cfRule>
    <cfRule type="containsText" dxfId="418" priority="218" operator="containsText" text="Muy Baja">
      <formula>NOT(ISERROR(SEARCH("Muy Baja",H100)))</formula>
    </cfRule>
    <cfRule type="containsText" dxfId="417" priority="219" operator="containsText" text="Muy Baja">
      <formula>NOT(ISERROR(SEARCH("Muy Baja",H100)))</formula>
    </cfRule>
    <cfRule type="containsText" dxfId="416" priority="220" operator="containsText" text="Muy Baja">
      <formula>NOT(ISERROR(SEARCH("Muy Baja",H100)))</formula>
    </cfRule>
    <cfRule type="containsText" dxfId="415" priority="221" operator="containsText" text="Muy Baja'Tabla probabilidad'!">
      <formula>NOT(ISERROR(SEARCH("Muy Baja'Tabla probabilidad'!",H100)))</formula>
    </cfRule>
    <cfRule type="containsText" dxfId="414" priority="222" operator="containsText" text="Muy bajo">
      <formula>NOT(ISERROR(SEARCH("Muy bajo",H100)))</formula>
    </cfRule>
    <cfRule type="containsText" dxfId="413" priority="223" operator="containsText" text="Alta">
      <formula>NOT(ISERROR(SEARCH("Alta",H100)))</formula>
    </cfRule>
    <cfRule type="containsText" dxfId="412" priority="224" operator="containsText" text="Media">
      <formula>NOT(ISERROR(SEARCH("Media",H100)))</formula>
    </cfRule>
    <cfRule type="containsText" dxfId="411" priority="225" operator="containsText" text="Baja">
      <formula>NOT(ISERROR(SEARCH("Baja",H100)))</formula>
    </cfRule>
    <cfRule type="containsText" dxfId="410" priority="226" operator="containsText" text="Muy baja">
      <formula>NOT(ISERROR(SEARCH("Muy baja",H100)))</formula>
    </cfRule>
    <cfRule type="cellIs" dxfId="409" priority="229" operator="between">
      <formula>1</formula>
      <formula>2</formula>
    </cfRule>
    <cfRule type="cellIs" dxfId="408" priority="230" operator="between">
      <formula>0</formula>
      <formula>2</formula>
    </cfRule>
  </conditionalFormatting>
  <conditionalFormatting sqref="K100:K109">
    <cfRule type="containsText" dxfId="407" priority="203" operator="containsText" text="Catastrófico">
      <formula>NOT(ISERROR(SEARCH("Catastrófico",K100)))</formula>
    </cfRule>
    <cfRule type="containsText" dxfId="406" priority="204" operator="containsText" text="Mayor">
      <formula>NOT(ISERROR(SEARCH("Mayor",K100)))</formula>
    </cfRule>
    <cfRule type="containsText" dxfId="405" priority="205" operator="containsText" text="Alta">
      <formula>NOT(ISERROR(SEARCH("Alta",K100)))</formula>
    </cfRule>
    <cfRule type="containsText" dxfId="404" priority="206" operator="containsText" text="Moderado">
      <formula>NOT(ISERROR(SEARCH("Moderado",K100)))</formula>
    </cfRule>
    <cfRule type="containsText" dxfId="403" priority="207" operator="containsText" text="Menor">
      <formula>NOT(ISERROR(SEARCH("Menor",K100)))</formula>
    </cfRule>
    <cfRule type="containsText" dxfId="402" priority="208" operator="containsText" text="Leve">
      <formula>NOT(ISERROR(SEARCH("Leve",K100)))</formula>
    </cfRule>
  </conditionalFormatting>
  <conditionalFormatting sqref="D20:D24">
    <cfRule type="containsText" dxfId="401" priority="197" operator="containsText" text="3- Moderado">
      <formula>NOT(ISERROR(SEARCH("3- Moderado",D20)))</formula>
    </cfRule>
    <cfRule type="containsText" dxfId="400" priority="198" operator="containsText" text="6- Moderado">
      <formula>NOT(ISERROR(SEARCH("6- Moderado",D20)))</formula>
    </cfRule>
    <cfRule type="containsText" dxfId="399" priority="199" operator="containsText" text="4- Moderado">
      <formula>NOT(ISERROR(SEARCH("4- Moderado",D20)))</formula>
    </cfRule>
    <cfRule type="containsText" dxfId="398" priority="200" operator="containsText" text="3- Bajo">
      <formula>NOT(ISERROR(SEARCH("3- Bajo",D20)))</formula>
    </cfRule>
    <cfRule type="containsText" dxfId="397" priority="201" operator="containsText" text="4- Bajo">
      <formula>NOT(ISERROR(SEARCH("4- Bajo",D20)))</formula>
    </cfRule>
    <cfRule type="containsText" dxfId="396" priority="202" operator="containsText" text="1- Bajo">
      <formula>NOT(ISERROR(SEARCH("1- Bajo",D20)))</formula>
    </cfRule>
  </conditionalFormatting>
  <conditionalFormatting sqref="H70">
    <cfRule type="containsText" dxfId="395" priority="177" operator="containsText" text="Muy Baja">
      <formula>NOT(ISERROR(SEARCH("Muy Baja",H70)))</formula>
    </cfRule>
    <cfRule type="containsText" dxfId="394" priority="177" operator="containsText" text="Baja">
      <formula>NOT(ISERROR(SEARCH("Baja",H70)))</formula>
    </cfRule>
    <cfRule type="containsText" dxfId="393" priority="177" operator="containsText" text="Muy Alta">
      <formula>NOT(ISERROR(SEARCH("Muy Alta",H70)))</formula>
    </cfRule>
    <cfRule type="containsText" dxfId="392" priority="177" operator="containsText" text="Alta">
      <formula>NOT(ISERROR(SEARCH("Alta",H70)))</formula>
    </cfRule>
    <cfRule type="containsText" dxfId="391" priority="177" operator="containsText" text="Media">
      <formula>NOT(ISERROR(SEARCH("Media",H70)))</formula>
    </cfRule>
    <cfRule type="containsText" dxfId="390" priority="177" operator="containsText" text="Media">
      <formula>NOT(ISERROR(SEARCH("Media",H70)))</formula>
    </cfRule>
    <cfRule type="containsText" dxfId="389" priority="177" operator="containsText" text="Media">
      <formula>NOT(ISERROR(SEARCH("Media",H70)))</formula>
    </cfRule>
    <cfRule type="containsText" dxfId="388" priority="177" operator="containsText" text="Muy Baja">
      <formula>NOT(ISERROR(SEARCH("Muy Baja",H70)))</formula>
    </cfRule>
    <cfRule type="containsText" dxfId="387" priority="177" operator="containsText" text="Baja">
      <formula>NOT(ISERROR(SEARCH("Baja",H70)))</formula>
    </cfRule>
    <cfRule type="containsText" dxfId="386" priority="177" operator="containsText" text="Muy Baja">
      <formula>NOT(ISERROR(SEARCH("Muy Baja",H70)))</formula>
    </cfRule>
    <cfRule type="containsText" dxfId="385" priority="177" operator="containsText" text="Muy Baja">
      <formula>NOT(ISERROR(SEARCH("Muy Baja",H70)))</formula>
    </cfRule>
    <cfRule type="containsText" dxfId="384" priority="177" operator="containsText" text="Muy Baja">
      <formula>NOT(ISERROR(SEARCH("Muy Baja",H70)))</formula>
    </cfRule>
    <cfRule type="containsText" dxfId="383" priority="177" operator="containsText" text="Muy Baja'Tabla probabilidad'!">
      <formula>NOT(ISERROR(SEARCH("Muy Baja'Tabla probabilidad'!",H70)))</formula>
    </cfRule>
    <cfRule type="containsText" dxfId="382" priority="178" operator="containsText" text="Muy bajo">
      <formula>NOT(ISERROR(SEARCH("Muy bajo",H70)))</formula>
    </cfRule>
    <cfRule type="containsText" dxfId="381" priority="179" operator="containsText" text="Alta">
      <formula>NOT(ISERROR(SEARCH("Alta",H70)))</formula>
    </cfRule>
    <cfRule type="containsText" dxfId="380" priority="180" operator="containsText" text="Media">
      <formula>NOT(ISERROR(SEARCH("Media",H70)))</formula>
    </cfRule>
    <cfRule type="containsText" dxfId="379" priority="181" operator="containsText" text="Baja">
      <formula>NOT(ISERROR(SEARCH("Baja",H70)))</formula>
    </cfRule>
    <cfRule type="containsText" dxfId="378" priority="182" operator="containsText" text="Muy baja">
      <formula>NOT(ISERROR(SEARCH("Muy baja",H70)))</formula>
    </cfRule>
    <cfRule type="cellIs" dxfId="377" priority="185" operator="between">
      <formula>1</formula>
      <formula>2</formula>
    </cfRule>
    <cfRule type="cellIs" dxfId="376" priority="186" operator="between">
      <formula>0</formula>
      <formula>2</formula>
    </cfRule>
  </conditionalFormatting>
  <conditionalFormatting sqref="K70:K79">
    <cfRule type="containsText" dxfId="375" priority="171" operator="containsText" text="Catastrófico">
      <formula>NOT(ISERROR(SEARCH("Catastrófico",K70)))</formula>
    </cfRule>
    <cfRule type="containsText" dxfId="374" priority="171" operator="containsText" text="Mayor">
      <formula>NOT(ISERROR(SEARCH("Mayor",K70)))</formula>
    </cfRule>
    <cfRule type="containsText" dxfId="373" priority="171" operator="containsText" text="Alta">
      <formula>NOT(ISERROR(SEARCH("Alta",K70)))</formula>
    </cfRule>
    <cfRule type="containsText" dxfId="372" priority="171" operator="containsText" text="Moderado">
      <formula>NOT(ISERROR(SEARCH("Moderado",K70)))</formula>
    </cfRule>
    <cfRule type="containsText" dxfId="371" priority="171" operator="containsText" text="Menor">
      <formula>NOT(ISERROR(SEARCH("Menor",K70)))</formula>
    </cfRule>
    <cfRule type="containsText" dxfId="370" priority="171" operator="containsText" text="Leve">
      <formula>NOT(ISERROR(SEARCH("Leve",K70)))</formula>
    </cfRule>
  </conditionalFormatting>
  <conditionalFormatting sqref="M80 M60 M70">
    <cfRule type="containsText" dxfId="369" priority="187" operator="containsText" text="Catastrófico">
      <formula>NOT(ISERROR(SEARCH("Catastrófico",M60)))</formula>
    </cfRule>
    <cfRule type="containsText" dxfId="368" priority="188" operator="containsText" text="Mayor">
      <formula>NOT(ISERROR(SEARCH("Mayor",M60)))</formula>
    </cfRule>
    <cfRule type="containsText" dxfId="367" priority="189" operator="containsText" text="Alta">
      <formula>NOT(ISERROR(SEARCH("Alta",M60)))</formula>
    </cfRule>
    <cfRule type="containsText" dxfId="366" priority="190" operator="containsText" text="Moderado">
      <formula>NOT(ISERROR(SEARCH("Moderado",M60)))</formula>
    </cfRule>
    <cfRule type="containsText" dxfId="365" priority="191" operator="containsText" text="Menor">
      <formula>NOT(ISERROR(SEARCH("Menor",M60)))</formula>
    </cfRule>
    <cfRule type="containsText" dxfId="364" priority="192" operator="containsText" text="Leve">
      <formula>NOT(ISERROR(SEARCH("Leve",M60)))</formula>
    </cfRule>
  </conditionalFormatting>
  <conditionalFormatting sqref="N80 N60 N70">
    <cfRule type="containsText" dxfId="363" priority="193" operator="containsText" text="Extremo">
      <formula>NOT(ISERROR(SEARCH("Extremo",N60)))</formula>
    </cfRule>
    <cfRule type="containsText" dxfId="362" priority="194" operator="containsText" text="Alto">
      <formula>NOT(ISERROR(SEARCH("Alto",N60)))</formula>
    </cfRule>
    <cfRule type="containsText" dxfId="361" priority="195" operator="containsText" text="Bajo">
      <formula>NOT(ISERROR(SEARCH("Bajo",N60)))</formula>
    </cfRule>
    <cfRule type="containsText" dxfId="360" priority="196" operator="containsText" text="Moderado">
      <formula>NOT(ISERROR(SEARCH("Moderado",N60)))</formula>
    </cfRule>
  </conditionalFormatting>
  <conditionalFormatting sqref="H80">
    <cfRule type="containsText" dxfId="359" priority="141" operator="containsText" text="Muy Baja">
      <formula>NOT(ISERROR(SEARCH("Muy Baja",H80)))</formula>
    </cfRule>
    <cfRule type="containsText" dxfId="358" priority="141" operator="containsText" text="Baja">
      <formula>NOT(ISERROR(SEARCH("Baja",H80)))</formula>
    </cfRule>
    <cfRule type="containsText" dxfId="357" priority="141" operator="containsText" text="Muy Alta">
      <formula>NOT(ISERROR(SEARCH("Muy Alta",H80)))</formula>
    </cfRule>
    <cfRule type="containsText" dxfId="356" priority="141" operator="containsText" text="Alta">
      <formula>NOT(ISERROR(SEARCH("Alta",H80)))</formula>
    </cfRule>
    <cfRule type="containsText" dxfId="355" priority="141" operator="containsText" text="Media">
      <formula>NOT(ISERROR(SEARCH("Media",H80)))</formula>
    </cfRule>
    <cfRule type="containsText" dxfId="354" priority="142" operator="containsText" text="Media">
      <formula>NOT(ISERROR(SEARCH("Media",H80)))</formula>
    </cfRule>
    <cfRule type="containsText" dxfId="353" priority="143" operator="containsText" text="Media">
      <formula>NOT(ISERROR(SEARCH("Media",H80)))</formula>
    </cfRule>
    <cfRule type="containsText" dxfId="352" priority="144" operator="containsText" text="Muy Baja">
      <formula>NOT(ISERROR(SEARCH("Muy Baja",H80)))</formula>
    </cfRule>
    <cfRule type="containsText" dxfId="351" priority="145" operator="containsText" text="Baja">
      <formula>NOT(ISERROR(SEARCH("Baja",H80)))</formula>
    </cfRule>
    <cfRule type="containsText" dxfId="350" priority="146" operator="containsText" text="Muy Baja">
      <formula>NOT(ISERROR(SEARCH("Muy Baja",H80)))</formula>
    </cfRule>
    <cfRule type="containsText" dxfId="349" priority="147" operator="containsText" text="Muy Baja">
      <formula>NOT(ISERROR(SEARCH("Muy Baja",H80)))</formula>
    </cfRule>
    <cfRule type="containsText" dxfId="348" priority="148" operator="containsText" text="Muy Baja">
      <formula>NOT(ISERROR(SEARCH("Muy Baja",H80)))</formula>
    </cfRule>
    <cfRule type="containsText" dxfId="347" priority="149" operator="containsText" text="Muy Baja'Tabla probabilidad'!">
      <formula>NOT(ISERROR(SEARCH("Muy Baja'Tabla probabilidad'!",H80)))</formula>
    </cfRule>
    <cfRule type="containsText" dxfId="346" priority="150" operator="containsText" text="Muy bajo">
      <formula>NOT(ISERROR(SEARCH("Muy bajo",H80)))</formula>
    </cfRule>
    <cfRule type="containsText" dxfId="345" priority="151" operator="containsText" text="Alta">
      <formula>NOT(ISERROR(SEARCH("Alta",H80)))</formula>
    </cfRule>
    <cfRule type="containsText" dxfId="344" priority="152" operator="containsText" text="Media">
      <formula>NOT(ISERROR(SEARCH("Media",H80)))</formula>
    </cfRule>
    <cfRule type="containsText" dxfId="343" priority="153" operator="containsText" text="Baja">
      <formula>NOT(ISERROR(SEARCH("Baja",H80)))</formula>
    </cfRule>
    <cfRule type="containsText" dxfId="342" priority="154" operator="containsText" text="Muy baja">
      <formula>NOT(ISERROR(SEARCH("Muy baja",H80)))</formula>
    </cfRule>
    <cfRule type="cellIs" dxfId="341" priority="157" operator="between">
      <formula>1</formula>
      <formula>2</formula>
    </cfRule>
    <cfRule type="cellIs" dxfId="340" priority="158" operator="between">
      <formula>0</formula>
      <formula>2</formula>
    </cfRule>
  </conditionalFormatting>
  <conditionalFormatting sqref="K80:K89">
    <cfRule type="containsText" dxfId="339" priority="135" operator="containsText" text="Catastrófico">
      <formula>NOT(ISERROR(SEARCH("Catastrófico",K80)))</formula>
    </cfRule>
    <cfRule type="containsText" dxfId="338" priority="135" operator="containsText" text="Mayor">
      <formula>NOT(ISERROR(SEARCH("Mayor",K80)))</formula>
    </cfRule>
    <cfRule type="containsText" dxfId="337" priority="135" operator="containsText" text="Alta">
      <formula>NOT(ISERROR(SEARCH("Alta",K80)))</formula>
    </cfRule>
    <cfRule type="containsText" dxfId="336" priority="135" operator="containsText" text="Moderado">
      <formula>NOT(ISERROR(SEARCH("Moderado",K80)))</formula>
    </cfRule>
    <cfRule type="containsText" dxfId="335" priority="135" operator="containsText" text="Menor">
      <formula>NOT(ISERROR(SEARCH("Menor",K80)))</formula>
    </cfRule>
    <cfRule type="containsText" dxfId="334" priority="136" operator="containsText" text="Leve">
      <formula>NOT(ISERROR(SEARCH("Leve",K80)))</formula>
    </cfRule>
  </conditionalFormatting>
  <conditionalFormatting sqref="D40:D43">
    <cfRule type="containsText" dxfId="333" priority="95" operator="containsText" text="3- Moderado">
      <formula>NOT(ISERROR(SEARCH("3- Moderado",D40)))</formula>
    </cfRule>
    <cfRule type="containsText" dxfId="332" priority="96" operator="containsText" text="6- Moderado">
      <formula>NOT(ISERROR(SEARCH("6- Moderado",D40)))</formula>
    </cfRule>
    <cfRule type="containsText" dxfId="331" priority="97" operator="containsText" text="4- Moderado">
      <formula>NOT(ISERROR(SEARCH("4- Moderado",D40)))</formula>
    </cfRule>
    <cfRule type="containsText" dxfId="330" priority="98" operator="containsText" text="3- Bajo">
      <formula>NOT(ISERROR(SEARCH("3- Bajo",D40)))</formula>
    </cfRule>
    <cfRule type="containsText" dxfId="329" priority="99" operator="containsText" text="4- Bajo">
      <formula>NOT(ISERROR(SEARCH("4- Bajo",D40)))</formula>
    </cfRule>
    <cfRule type="containsText" dxfId="328" priority="100" operator="containsText" text="1- Bajo">
      <formula>NOT(ISERROR(SEARCH("1- Bajo",D40)))</formula>
    </cfRule>
  </conditionalFormatting>
  <conditionalFormatting sqref="H40">
    <cfRule type="containsText" dxfId="327" priority="107" operator="containsText" text="Muy Baja">
      <formula>NOT(ISERROR(SEARCH("Muy Baja",H40)))</formula>
    </cfRule>
    <cfRule type="containsText" dxfId="326" priority="108" operator="containsText" text="Baja">
      <formula>NOT(ISERROR(SEARCH("Baja",H40)))</formula>
    </cfRule>
    <cfRule type="containsText" dxfId="325" priority="109" operator="containsText" text="Muy Alta">
      <formula>NOT(ISERROR(SEARCH("Muy Alta",H40)))</formula>
    </cfRule>
    <cfRule type="containsText" dxfId="324" priority="110" operator="containsText" text="Alta">
      <formula>NOT(ISERROR(SEARCH("Alta",H40)))</formula>
    </cfRule>
    <cfRule type="containsText" dxfId="323" priority="111" operator="containsText" text="Media">
      <formula>NOT(ISERROR(SEARCH("Media",H40)))</formula>
    </cfRule>
    <cfRule type="containsText" dxfId="322" priority="112" operator="containsText" text="Media">
      <formula>NOT(ISERROR(SEARCH("Media",H40)))</formula>
    </cfRule>
    <cfRule type="containsText" dxfId="321" priority="113" operator="containsText" text="Media">
      <formula>NOT(ISERROR(SEARCH("Media",H40)))</formula>
    </cfRule>
    <cfRule type="containsText" dxfId="320" priority="114" operator="containsText" text="Muy Baja">
      <formula>NOT(ISERROR(SEARCH("Muy Baja",H40)))</formula>
    </cfRule>
    <cfRule type="containsText" dxfId="319" priority="115" operator="containsText" text="Baja">
      <formula>NOT(ISERROR(SEARCH("Baja",H40)))</formula>
    </cfRule>
    <cfRule type="containsText" dxfId="318" priority="116" operator="containsText" text="Muy Baja">
      <formula>NOT(ISERROR(SEARCH("Muy Baja",H40)))</formula>
    </cfRule>
    <cfRule type="containsText" dxfId="317" priority="117" operator="containsText" text="Muy Baja">
      <formula>NOT(ISERROR(SEARCH("Muy Baja",H40)))</formula>
    </cfRule>
    <cfRule type="containsText" dxfId="316" priority="118" operator="containsText" text="Muy Baja">
      <formula>NOT(ISERROR(SEARCH("Muy Baja",H40)))</formula>
    </cfRule>
    <cfRule type="containsText" dxfId="315" priority="119" operator="containsText" text="Muy Baja'Tabla probabilidad'!">
      <formula>NOT(ISERROR(SEARCH("Muy Baja'Tabla probabilidad'!",H40)))</formula>
    </cfRule>
    <cfRule type="containsText" dxfId="314" priority="120" operator="containsText" text="Muy bajo">
      <formula>NOT(ISERROR(SEARCH("Muy bajo",H40)))</formula>
    </cfRule>
    <cfRule type="containsText" dxfId="313" priority="121" operator="containsText" text="Alta">
      <formula>NOT(ISERROR(SEARCH("Alta",H40)))</formula>
    </cfRule>
    <cfRule type="containsText" dxfId="312" priority="122" operator="containsText" text="Media">
      <formula>NOT(ISERROR(SEARCH("Media",H40)))</formula>
    </cfRule>
    <cfRule type="containsText" dxfId="311" priority="123" operator="containsText" text="Baja">
      <formula>NOT(ISERROR(SEARCH("Baja",H40)))</formula>
    </cfRule>
    <cfRule type="containsText" dxfId="310" priority="124" operator="containsText" text="Muy baja">
      <formula>NOT(ISERROR(SEARCH("Muy baja",H40)))</formula>
    </cfRule>
    <cfRule type="cellIs" dxfId="309" priority="125" operator="between">
      <formula>1</formula>
      <formula>2</formula>
    </cfRule>
    <cfRule type="cellIs" dxfId="308" priority="126" operator="between">
      <formula>0</formula>
      <formula>2</formula>
    </cfRule>
  </conditionalFormatting>
  <conditionalFormatting sqref="K40:K49">
    <cfRule type="containsText" dxfId="307" priority="89" operator="containsText" text="Catastrófico">
      <formula>NOT(ISERROR(SEARCH("Catastrófico",K40)))</formula>
    </cfRule>
    <cfRule type="containsText" dxfId="306" priority="90" operator="containsText" text="Mayor">
      <formula>NOT(ISERROR(SEARCH("Mayor",K40)))</formula>
    </cfRule>
    <cfRule type="containsText" dxfId="305" priority="91" operator="containsText" text="Alta">
      <formula>NOT(ISERROR(SEARCH("Alta",K40)))</formula>
    </cfRule>
    <cfRule type="containsText" dxfId="304" priority="92" operator="containsText" text="Moderado">
      <formula>NOT(ISERROR(SEARCH("Moderado",K40)))</formula>
    </cfRule>
    <cfRule type="containsText" dxfId="303" priority="93" operator="containsText" text="Menor">
      <formula>NOT(ISERROR(SEARCH("Menor",K40)))</formula>
    </cfRule>
    <cfRule type="containsText" dxfId="302" priority="94" operator="containsText" text="Leve">
      <formula>NOT(ISERROR(SEARCH("Leve",K40)))</formula>
    </cfRule>
  </conditionalFormatting>
  <conditionalFormatting sqref="M40">
    <cfRule type="containsText" dxfId="301" priority="101" operator="containsText" text="Catastrófico">
      <formula>NOT(ISERROR(SEARCH("Catastrófico",M40)))</formula>
    </cfRule>
    <cfRule type="containsText" dxfId="300" priority="102" operator="containsText" text="Mayor">
      <formula>NOT(ISERROR(SEARCH("Mayor",M40)))</formula>
    </cfRule>
    <cfRule type="containsText" dxfId="299" priority="103" operator="containsText" text="Alta">
      <formula>NOT(ISERROR(SEARCH("Alta",M40)))</formula>
    </cfRule>
    <cfRule type="containsText" dxfId="298" priority="104" operator="containsText" text="Moderado">
      <formula>NOT(ISERROR(SEARCH("Moderado",M40)))</formula>
    </cfRule>
    <cfRule type="containsText" dxfId="297" priority="105" operator="containsText" text="Menor">
      <formula>NOT(ISERROR(SEARCH("Menor",M40)))</formula>
    </cfRule>
    <cfRule type="containsText" dxfId="296" priority="106" operator="containsText" text="Leve">
      <formula>NOT(ISERROR(SEARCH("Leve",M40)))</formula>
    </cfRule>
  </conditionalFormatting>
  <conditionalFormatting sqref="N40">
    <cfRule type="containsText" dxfId="295" priority="127" operator="containsText" text="Extremo">
      <formula>NOT(ISERROR(SEARCH("Extremo",N40)))</formula>
    </cfRule>
    <cfRule type="containsText" dxfId="294" priority="128" operator="containsText" text="Alto">
      <formula>NOT(ISERROR(SEARCH("Alto",N40)))</formula>
    </cfRule>
    <cfRule type="containsText" dxfId="293" priority="129" operator="containsText" text="Bajo">
      <formula>NOT(ISERROR(SEARCH("Bajo",N40)))</formula>
    </cfRule>
    <cfRule type="containsText" dxfId="292" priority="130" operator="containsText" text="Moderado">
      <formula>NOT(ISERROR(SEARCH("Moderado",N40)))</formula>
    </cfRule>
  </conditionalFormatting>
  <conditionalFormatting sqref="H50">
    <cfRule type="containsText" dxfId="291" priority="38" operator="containsText" text="Muy Baja">
      <formula>NOT(ISERROR(SEARCH("Muy Baja",H50)))</formula>
    </cfRule>
    <cfRule type="containsText" dxfId="290" priority="39" operator="containsText" text="Baja">
      <formula>NOT(ISERROR(SEARCH("Baja",H50)))</formula>
    </cfRule>
    <cfRule type="containsText" dxfId="289" priority="40" operator="containsText" text="Muy Alta">
      <formula>NOT(ISERROR(SEARCH("Muy Alta",H50)))</formula>
    </cfRule>
    <cfRule type="containsText" dxfId="288" priority="41" operator="containsText" text="Alta">
      <formula>NOT(ISERROR(SEARCH("Alta",H50)))</formula>
    </cfRule>
    <cfRule type="containsText" dxfId="287" priority="42" operator="containsText" text="Media">
      <formula>NOT(ISERROR(SEARCH("Media",H50)))</formula>
    </cfRule>
    <cfRule type="containsText" dxfId="286" priority="43" operator="containsText" text="Media">
      <formula>NOT(ISERROR(SEARCH("Media",H50)))</formula>
    </cfRule>
    <cfRule type="containsText" dxfId="285" priority="44" operator="containsText" text="Media">
      <formula>NOT(ISERROR(SEARCH("Media",H50)))</formula>
    </cfRule>
    <cfRule type="containsText" dxfId="284" priority="45" operator="containsText" text="Muy Baja">
      <formula>NOT(ISERROR(SEARCH("Muy Baja",H50)))</formula>
    </cfRule>
    <cfRule type="containsText" dxfId="283" priority="46" operator="containsText" text="Baja">
      <formula>NOT(ISERROR(SEARCH("Baja",H50)))</formula>
    </cfRule>
    <cfRule type="containsText" dxfId="282" priority="47" operator="containsText" text="Muy Baja">
      <formula>NOT(ISERROR(SEARCH("Muy Baja",H50)))</formula>
    </cfRule>
    <cfRule type="containsText" dxfId="281" priority="48" operator="containsText" text="Muy Baja">
      <formula>NOT(ISERROR(SEARCH("Muy Baja",H50)))</formula>
    </cfRule>
    <cfRule type="containsText" dxfId="280" priority="49" operator="containsText" text="Muy Baja">
      <formula>NOT(ISERROR(SEARCH("Muy Baja",H50)))</formula>
    </cfRule>
    <cfRule type="containsText" dxfId="279" priority="50" operator="containsText" text="Muy Baja'Tabla probabilidad'!">
      <formula>NOT(ISERROR(SEARCH("Muy Baja'Tabla probabilidad'!",H50)))</formula>
    </cfRule>
    <cfRule type="containsText" dxfId="278" priority="51" operator="containsText" text="Muy bajo">
      <formula>NOT(ISERROR(SEARCH("Muy bajo",H50)))</formula>
    </cfRule>
    <cfRule type="containsText" dxfId="277" priority="52" operator="containsText" text="Alta">
      <formula>NOT(ISERROR(SEARCH("Alta",H50)))</formula>
    </cfRule>
    <cfRule type="containsText" dxfId="276" priority="53" operator="containsText" text="Media">
      <formula>NOT(ISERROR(SEARCH("Media",H50)))</formula>
    </cfRule>
    <cfRule type="containsText" dxfId="275" priority="54" operator="containsText" text="Baja">
      <formula>NOT(ISERROR(SEARCH("Baja",H50)))</formula>
    </cfRule>
    <cfRule type="containsText" dxfId="274" priority="55" operator="containsText" text="Muy baja">
      <formula>NOT(ISERROR(SEARCH("Muy baja",H50)))</formula>
    </cfRule>
    <cfRule type="cellIs" dxfId="273" priority="58" operator="between">
      <formula>1</formula>
      <formula>2</formula>
    </cfRule>
    <cfRule type="cellIs" dxfId="272" priority="59" operator="between">
      <formula>0</formula>
      <formula>2</formula>
    </cfRule>
  </conditionalFormatting>
  <conditionalFormatting sqref="M50">
    <cfRule type="containsText" dxfId="271" priority="32" operator="containsText" text="Catastrófico">
      <formula>NOT(ISERROR(SEARCH("Catastrófico",M50)))</formula>
    </cfRule>
    <cfRule type="containsText" dxfId="270" priority="33" operator="containsText" text="Mayor">
      <formula>NOT(ISERROR(SEARCH("Mayor",M50)))</formula>
    </cfRule>
    <cfRule type="containsText" dxfId="269" priority="34" operator="containsText" text="Alta">
      <formula>NOT(ISERROR(SEARCH("Alta",M50)))</formula>
    </cfRule>
    <cfRule type="containsText" dxfId="268" priority="35" operator="containsText" text="Moderado">
      <formula>NOT(ISERROR(SEARCH("Moderado",M50)))</formula>
    </cfRule>
    <cfRule type="containsText" dxfId="267" priority="36" operator="containsText" text="Menor">
      <formula>NOT(ISERROR(SEARCH("Menor",M50)))</formula>
    </cfRule>
    <cfRule type="containsText" dxfId="266" priority="37" operator="containsText" text="Leve">
      <formula>NOT(ISERROR(SEARCH("Leve",M50)))</formula>
    </cfRule>
  </conditionalFormatting>
  <conditionalFormatting sqref="N50">
    <cfRule type="containsText" dxfId="265" priority="60" operator="containsText" text="Extremo">
      <formula>NOT(ISERROR(SEARCH("Extremo",N50)))</formula>
    </cfRule>
    <cfRule type="containsText" dxfId="264" priority="61" operator="containsText" text="Alto">
      <formula>NOT(ISERROR(SEARCH("Alto",N50)))</formula>
    </cfRule>
    <cfRule type="containsText" dxfId="263" priority="62" operator="containsText" text="Bajo">
      <formula>NOT(ISERROR(SEARCH("Bajo",N50)))</formula>
    </cfRule>
    <cfRule type="containsText" dxfId="262" priority="63" operator="containsText" text="Moderado">
      <formula>NOT(ISERROR(SEARCH("Moderado",N50)))</formula>
    </cfRule>
  </conditionalFormatting>
  <conditionalFormatting sqref="H60">
    <cfRule type="containsText" dxfId="261" priority="22" operator="containsText" text="Muy Baja">
      <formula>NOT(ISERROR(SEARCH("Muy Baja",H60)))</formula>
    </cfRule>
    <cfRule type="containsText" dxfId="260" priority="23" operator="containsText" text="Muy bajo">
      <formula>NOT(ISERROR(SEARCH("Muy bajo",H60)))</formula>
    </cfRule>
    <cfRule type="containsText" dxfId="259" priority="24" operator="containsText" text="Alta">
      <formula>NOT(ISERROR(SEARCH("Alta",H60)))</formula>
    </cfRule>
    <cfRule type="containsText" dxfId="258" priority="25" operator="containsText" text="Media">
      <formula>NOT(ISERROR(SEARCH("Media",H60)))</formula>
    </cfRule>
    <cfRule type="containsText" dxfId="257" priority="26" operator="containsText" text="Baja">
      <formula>NOT(ISERROR(SEARCH("Baja",H60)))</formula>
    </cfRule>
    <cfRule type="containsText" dxfId="256" priority="27" operator="containsText" text="Muy baja">
      <formula>NOT(ISERROR(SEARCH("Muy baja",H60)))</formula>
    </cfRule>
    <cfRule type="cellIs" dxfId="255" priority="30" operator="between">
      <formula>1</formula>
      <formula>2</formula>
    </cfRule>
    <cfRule type="cellIs" dxfId="254" priority="31" operator="between">
      <formula>0</formula>
      <formula>2</formula>
    </cfRule>
  </conditionalFormatting>
  <conditionalFormatting sqref="K60 K63:K69">
    <cfRule type="containsText" dxfId="253" priority="21" operator="containsText" text="Catastrófico">
      <formula>NOT(ISERROR(SEARCH("Catastrófico",K60)))</formula>
    </cfRule>
  </conditionalFormatting>
  <conditionalFormatting sqref="H70">
    <cfRule type="containsText" dxfId="252" priority="3" operator="containsText" text="Muy Baja">
      <formula>NOT(ISERROR(SEARCH("Muy Baja",H70)))</formula>
    </cfRule>
    <cfRule type="containsText" dxfId="251" priority="4" operator="containsText" text="Media">
      <formula>NOT(ISERROR(SEARCH("Media",H70)))</formula>
    </cfRule>
    <cfRule type="containsText" dxfId="250" priority="5" operator="containsText" text="Media">
      <formula>NOT(ISERROR(SEARCH("Media",H70)))</formula>
    </cfRule>
    <cfRule type="containsText" dxfId="249" priority="6" operator="containsText" text="Muy Baja">
      <formula>NOT(ISERROR(SEARCH("Muy Baja",H70)))</formula>
    </cfRule>
    <cfRule type="containsText" dxfId="248" priority="7" operator="containsText" text="Baja">
      <formula>NOT(ISERROR(SEARCH("Baja",H70)))</formula>
    </cfRule>
    <cfRule type="containsText" dxfId="247" priority="8" operator="containsText" text="Muy Baja">
      <formula>NOT(ISERROR(SEARCH("Muy Baja",H70)))</formula>
    </cfRule>
    <cfRule type="containsText" dxfId="246" priority="9" operator="containsText" text="Muy Baja">
      <formula>NOT(ISERROR(SEARCH("Muy Baja",H70)))</formula>
    </cfRule>
    <cfRule type="containsText" dxfId="245" priority="10" operator="containsText" text="Muy Baja">
      <formula>NOT(ISERROR(SEARCH("Muy Baja",H70)))</formula>
    </cfRule>
    <cfRule type="containsText" dxfId="244" priority="11" operator="containsText" text="Muy Baja'Tabla probabilidad'!">
      <formula>NOT(ISERROR(SEARCH("Muy Baja'Tabla probabilidad'!",H70)))</formula>
    </cfRule>
    <cfRule type="containsText" dxfId="243" priority="12" operator="containsText" text="Muy bajo">
      <formula>NOT(ISERROR(SEARCH("Muy bajo",H70)))</formula>
    </cfRule>
    <cfRule type="containsText" dxfId="242" priority="13" operator="containsText" text="Alta">
      <formula>NOT(ISERROR(SEARCH("Alta",H70)))</formula>
    </cfRule>
    <cfRule type="containsText" dxfId="241" priority="14" operator="containsText" text="Media">
      <formula>NOT(ISERROR(SEARCH("Media",H70)))</formula>
    </cfRule>
    <cfRule type="containsText" dxfId="240" priority="15" operator="containsText" text="Baja">
      <formula>NOT(ISERROR(SEARCH("Baja",H70)))</formula>
    </cfRule>
    <cfRule type="containsText" dxfId="239" priority="16" operator="containsText" text="Muy baja">
      <formula>NOT(ISERROR(SEARCH("Muy baja",H70)))</formula>
    </cfRule>
    <cfRule type="cellIs" dxfId="238" priority="19" operator="between">
      <formula>1</formula>
      <formula>2</formula>
    </cfRule>
    <cfRule type="cellIs" dxfId="237" priority="20" operator="between">
      <formula>0</formula>
      <formula>2</formula>
    </cfRule>
  </conditionalFormatting>
  <conditionalFormatting sqref="K70:K79">
    <cfRule type="containsText" dxfId="236" priority="1" operator="containsText" text="Catastrófico">
      <formula>NOT(ISERROR(SEARCH("Catastrófico",K70)))</formula>
    </cfRule>
    <cfRule type="containsText" dxfId="235" priority="2" operator="containsText" text="Leve">
      <formula>NOT(ISERROR(SEARCH("Leve",K70)))</formula>
    </cfRule>
  </conditionalFormatting>
  <dataValidations count="1">
    <dataValidation type="list" allowBlank="1" showInputMessage="1" showErrorMessage="1" sqref="I60:J10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20"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21"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834"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835"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56"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357"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546" operator="containsText" id="{11D1C3EE-87E8-41ED-9705-AB190DD1E190}">
            <xm:f>NOT(ISERROR(SEARCH('8- Políticas de Administración '!$B$5,H60)))</xm:f>
            <xm:f>'8- Políticas de Administración '!$B$5</xm:f>
            <x14:dxf>
              <font>
                <color rgb="FF006100"/>
              </font>
              <fill>
                <patternFill>
                  <bgColor rgb="FFC6EFCE"/>
                </patternFill>
              </fill>
            </x14:dxf>
          </x14:cfRule>
          <x14:cfRule type="containsText" priority="547" operator="containsText" id="{67565E7B-28B1-4A9A-831D-D3244E018B7D}">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55" operator="containsText" id="{5E7FC39C-0602-4888-B854-BAA875F9795A}">
            <xm:f>NOT(ISERROR(SEARCH(#REF!,H90)))</xm:f>
            <xm:f>#REF!</xm:f>
            <x14:dxf>
              <font>
                <color rgb="FF006100"/>
              </font>
              <fill>
                <patternFill>
                  <bgColor rgb="FFC6EFCE"/>
                </patternFill>
              </fill>
            </x14:dxf>
          </x14:cfRule>
          <x14:cfRule type="containsText" priority="256" operator="containsText" id="{3831366C-BC9C-467D-898C-066AEE31B3C7}">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227" operator="containsText" id="{20C3D334-942F-4773-84EF-48EFD93F7448}">
            <xm:f>NOT(ISERROR(SEARCH(#REF!,H100)))</xm:f>
            <xm:f>#REF!</xm:f>
            <x14:dxf>
              <font>
                <color rgb="FF006100"/>
              </font>
              <fill>
                <patternFill>
                  <bgColor rgb="FFC6EFCE"/>
                </patternFill>
              </fill>
            </x14:dxf>
          </x14:cfRule>
          <x14:cfRule type="containsText" priority="228" operator="containsText" id="{0613FC84-92A9-43FE-B402-7A5516482DB7}">
            <xm:f>NOT(ISERROR(SEARCH(#REF!,H100)))</xm:f>
            <xm:f>#REF!</xm:f>
            <x14:dxf>
              <font>
                <color rgb="FF9C0006"/>
              </font>
              <fill>
                <patternFill>
                  <bgColor rgb="FFFFC7CE"/>
                </patternFill>
              </fill>
            </x14:dxf>
          </x14:cfRule>
          <xm:sqref>H100</xm:sqref>
        </x14:conditionalFormatting>
        <x14:conditionalFormatting xmlns:xm="http://schemas.microsoft.com/office/excel/2006/main">
          <x14:cfRule type="containsText" priority="183" operator="containsText" id="{141C3D0F-E9A5-45F6-9AEC-D208AA893F01}">
            <xm:f>NOT(ISERROR(SEARCH(#REF!,H70)))</xm:f>
            <xm:f>#REF!</xm:f>
            <x14:dxf>
              <font>
                <color rgb="FF006100"/>
              </font>
              <fill>
                <patternFill>
                  <bgColor rgb="FFC6EFCE"/>
                </patternFill>
              </fill>
            </x14:dxf>
          </x14:cfRule>
          <x14:cfRule type="containsText" priority="184" operator="containsText" id="{70658460-0DFD-4B27-B1D4-011A6B9564CE}">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155" operator="containsText" id="{DE31D877-6C9B-4447-84DA-D171AB0B10DC}">
            <xm:f>NOT(ISERROR(SEARCH(#REF!,H80)))</xm:f>
            <xm:f>#REF!</xm:f>
            <x14:dxf>
              <font>
                <color rgb="FF006100"/>
              </font>
              <fill>
                <patternFill>
                  <bgColor rgb="FFC6EFCE"/>
                </patternFill>
              </fill>
            </x14:dxf>
          </x14:cfRule>
          <x14:cfRule type="containsText" priority="156" operator="containsText" id="{0F689329-2658-46F9-9BDB-9FBEF73DB3D8}">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56" operator="containsText" id="{8175DD85-EAA3-4090-B72B-00908C4F84A3}">
            <xm:f>NOT(ISERROR(SEARCH('8- Políticas de Administración '!$B$5,H50)))</xm:f>
            <xm:f>'8- Políticas de Administración '!$B$5</xm:f>
            <x14:dxf>
              <font>
                <color rgb="FF006100"/>
              </font>
              <fill>
                <patternFill>
                  <bgColor rgb="FFC6EFCE"/>
                </patternFill>
              </fill>
            </x14:dxf>
          </x14:cfRule>
          <x14:cfRule type="containsText" priority="57" operator="containsText" id="{C6C30742-3D00-40F6-BAFE-0CAC2BA6A99B}">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8" operator="containsText" id="{B5C9A662-91CD-4531-A1F9-2EE2DB426CA0}">
            <xm:f>NOT(ISERROR(SEARCH(#REF!,H60)))</xm:f>
            <xm:f>#REF!</xm:f>
            <x14:dxf>
              <font>
                <color rgb="FF006100"/>
              </font>
              <fill>
                <patternFill>
                  <bgColor rgb="FFC6EFCE"/>
                </patternFill>
              </fill>
            </x14:dxf>
          </x14:cfRule>
          <x14:cfRule type="containsText" priority="29" operator="containsText" id="{00903009-4130-4164-AFC5-EBDE78E27E86}">
            <xm:f>NOT(ISERROR(SEARCH(#REF!,H60)))</xm:f>
            <xm:f>#REF!</xm:f>
            <x14:dxf>
              <font>
                <color rgb="FF9C0006"/>
              </font>
              <fill>
                <patternFill>
                  <bgColor rgb="FFFFC7CE"/>
                </patternFill>
              </fill>
            </x14:dxf>
          </x14:cfRule>
          <xm:sqref>H60</xm:sqref>
        </x14:conditionalFormatting>
        <x14:conditionalFormatting xmlns:xm="http://schemas.microsoft.com/office/excel/2006/main">
          <x14:cfRule type="containsText" priority="17" operator="containsText" id="{B27B2239-3021-4360-9549-A84A1B7CC2EF}">
            <xm:f>NOT(ISERROR(SEARCH(#REF!,H70)))</xm:f>
            <xm:f>#REF!</xm:f>
            <x14:dxf>
              <font>
                <color rgb="FF006100"/>
              </font>
              <fill>
                <patternFill>
                  <bgColor rgb="FFC6EFCE"/>
                </patternFill>
              </fill>
            </x14:dxf>
          </x14:cfRule>
          <x14:cfRule type="containsText" priority="18" operator="containsText" id="{0B6C95E8-A2C7-4C39-B4B0-767E1C691872}">
            <xm:f>NOT(ISERROR(SEARCH(#REF!,H70)))</xm:f>
            <xm:f>#REF!</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I10:I39 I50:I59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 J50:J59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4"/>
  <sheetViews>
    <sheetView showGridLines="0" topLeftCell="A10" zoomScale="70" zoomScaleNormal="70" zoomScalePageLayoutView="70" workbookViewId="0">
      <selection activeCell="L23" sqref="L23"/>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12.855468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50"/>
      <c r="B1" s="551"/>
      <c r="C1" s="552"/>
      <c r="D1" s="47"/>
      <c r="E1" s="546" t="s">
        <v>309</v>
      </c>
      <c r="F1" s="547"/>
      <c r="G1" s="547"/>
      <c r="H1" s="547"/>
      <c r="I1" s="547"/>
      <c r="J1" s="547"/>
      <c r="K1" s="547"/>
      <c r="L1" s="547"/>
      <c r="M1" s="547"/>
      <c r="N1" s="547"/>
      <c r="O1" s="547"/>
      <c r="P1" s="547"/>
      <c r="Q1" s="547"/>
      <c r="R1" s="547"/>
      <c r="S1" s="547"/>
      <c r="T1" s="547"/>
      <c r="U1" s="547"/>
      <c r="V1" s="54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3"/>
      <c r="B2" s="507"/>
      <c r="C2" s="554"/>
      <c r="D2" s="47"/>
      <c r="E2" s="548"/>
      <c r="F2" s="549"/>
      <c r="G2" s="549"/>
      <c r="H2" s="549"/>
      <c r="I2" s="549"/>
      <c r="J2" s="549"/>
      <c r="K2" s="549"/>
      <c r="L2" s="549"/>
      <c r="M2" s="549"/>
      <c r="N2" s="549"/>
      <c r="O2" s="549"/>
      <c r="P2" s="549"/>
      <c r="Q2" s="549"/>
      <c r="R2" s="549"/>
      <c r="S2" s="549"/>
      <c r="T2" s="549"/>
      <c r="U2" s="549"/>
      <c r="V2" s="54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53"/>
      <c r="B3" s="507"/>
      <c r="C3" s="554"/>
      <c r="D3" s="149"/>
      <c r="E3" s="548"/>
      <c r="F3" s="549"/>
      <c r="G3" s="549"/>
      <c r="H3" s="549"/>
      <c r="I3" s="549"/>
      <c r="J3" s="549"/>
      <c r="K3" s="549"/>
      <c r="L3" s="549"/>
      <c r="M3" s="549"/>
      <c r="N3" s="549"/>
      <c r="O3" s="549"/>
      <c r="P3" s="549"/>
      <c r="Q3" s="549"/>
      <c r="R3" s="549"/>
      <c r="S3" s="549"/>
      <c r="T3" s="549"/>
      <c r="U3" s="549"/>
      <c r="V3" s="54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08" t="s">
        <v>266</v>
      </c>
      <c r="B4" s="508"/>
      <c r="C4" s="542" t="s">
        <v>3</v>
      </c>
      <c r="D4" s="542"/>
      <c r="E4" s="542"/>
      <c r="F4" s="542"/>
      <c r="G4" s="542"/>
      <c r="H4" s="542"/>
      <c r="I4" s="542"/>
      <c r="J4" s="542"/>
      <c r="K4" s="542"/>
      <c r="L4" s="542"/>
      <c r="M4" s="542"/>
      <c r="N4" s="542"/>
      <c r="O4" s="542"/>
      <c r="P4" s="542"/>
      <c r="Q4" s="542"/>
      <c r="R4" s="542"/>
      <c r="S4" s="542"/>
      <c r="T4" s="542"/>
      <c r="U4" s="542"/>
      <c r="V4" s="54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08" t="s">
        <v>267</v>
      </c>
      <c r="B5" s="508"/>
      <c r="C5" s="541" t="s">
        <v>34</v>
      </c>
      <c r="D5" s="541"/>
      <c r="E5" s="541"/>
      <c r="F5" s="541"/>
      <c r="G5" s="541"/>
      <c r="H5" s="541"/>
      <c r="I5" s="541"/>
      <c r="J5" s="541"/>
      <c r="K5" s="541"/>
      <c r="L5" s="541"/>
      <c r="M5" s="541"/>
      <c r="N5" s="541"/>
      <c r="O5" s="541"/>
      <c r="P5" s="541"/>
      <c r="Q5" s="541"/>
      <c r="R5" s="541"/>
      <c r="S5" s="541"/>
      <c r="T5" s="541"/>
      <c r="U5" s="541"/>
      <c r="V5" s="54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08" t="s">
        <v>268</v>
      </c>
      <c r="B6" s="508"/>
      <c r="C6" s="542" t="s">
        <v>269</v>
      </c>
      <c r="D6" s="542"/>
      <c r="E6" s="542"/>
      <c r="F6" s="542"/>
      <c r="G6" s="542"/>
      <c r="H6" s="542"/>
      <c r="I6" s="542"/>
      <c r="J6" s="542"/>
      <c r="K6" s="542"/>
      <c r="L6" s="542"/>
      <c r="M6" s="542"/>
      <c r="N6" s="542"/>
      <c r="O6" s="542"/>
      <c r="P6" s="542"/>
      <c r="Q6" s="542"/>
      <c r="R6" s="542"/>
      <c r="S6" s="542"/>
      <c r="T6" s="542"/>
      <c r="U6" s="542"/>
      <c r="V6" s="54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55" t="s">
        <v>270</v>
      </c>
      <c r="B7" s="555"/>
      <c r="C7" s="555"/>
      <c r="D7" s="556" t="s">
        <v>310</v>
      </c>
      <c r="E7" s="557"/>
      <c r="F7" s="557"/>
      <c r="G7" s="557"/>
      <c r="H7" s="557"/>
      <c r="I7" s="557"/>
      <c r="J7" s="557"/>
      <c r="K7" s="557"/>
      <c r="L7" s="557"/>
      <c r="M7" s="557"/>
      <c r="N7" s="557"/>
      <c r="O7" s="557"/>
      <c r="P7" s="557"/>
      <c r="Q7" s="557"/>
      <c r="R7" s="558"/>
      <c r="S7" s="300"/>
      <c r="T7" s="555" t="s">
        <v>311</v>
      </c>
      <c r="U7" s="555"/>
      <c r="V7" s="55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49.5" customHeight="1" thickBot="1">
      <c r="A8" s="559" t="s">
        <v>275</v>
      </c>
      <c r="B8" s="561" t="s">
        <v>312</v>
      </c>
      <c r="C8" s="563" t="s">
        <v>271</v>
      </c>
      <c r="D8" s="565" t="s">
        <v>313</v>
      </c>
      <c r="E8" s="567" t="s">
        <v>241</v>
      </c>
      <c r="F8" s="568" t="s">
        <v>552</v>
      </c>
      <c r="G8" s="569"/>
      <c r="H8" s="569"/>
      <c r="I8" s="569"/>
      <c r="J8" s="569"/>
      <c r="K8" s="570"/>
      <c r="L8" s="568" t="s">
        <v>314</v>
      </c>
      <c r="M8" s="569"/>
      <c r="N8" s="569"/>
      <c r="O8" s="569"/>
      <c r="P8" s="569"/>
      <c r="Q8" s="569"/>
      <c r="R8" s="569"/>
      <c r="S8" s="570"/>
      <c r="T8" s="318"/>
      <c r="U8" s="319"/>
      <c r="V8" s="320" t="s">
        <v>315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60"/>
      <c r="B9" s="562"/>
      <c r="C9" s="564"/>
      <c r="D9" s="566"/>
      <c r="E9" s="488"/>
      <c r="F9" s="299" t="s">
        <v>243</v>
      </c>
      <c r="G9" s="299" t="s">
        <v>245</v>
      </c>
      <c r="H9" s="299" t="s">
        <v>316</v>
      </c>
      <c r="I9" s="299" t="s">
        <v>247</v>
      </c>
      <c r="J9" s="122" t="s">
        <v>317</v>
      </c>
      <c r="K9" s="299" t="s">
        <v>253</v>
      </c>
      <c r="L9" s="299" t="s">
        <v>318</v>
      </c>
      <c r="M9" s="296" t="s">
        <v>250</v>
      </c>
      <c r="N9" s="299" t="s">
        <v>319</v>
      </c>
      <c r="O9" s="299" t="s">
        <v>320</v>
      </c>
      <c r="P9" s="299" t="s">
        <v>321</v>
      </c>
      <c r="Q9" s="299" t="s">
        <v>322</v>
      </c>
      <c r="R9" s="122" t="s">
        <v>317</v>
      </c>
      <c r="S9" s="299" t="s">
        <v>323</v>
      </c>
      <c r="T9" s="54" t="s">
        <v>255</v>
      </c>
      <c r="U9" s="54" t="s">
        <v>257</v>
      </c>
      <c r="V9" s="321" t="s">
        <v>324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48" customHeight="1">
      <c r="A10" s="538">
        <f>'5- Identificación de Riesgos'!A10</f>
        <v>1</v>
      </c>
      <c r="B10" s="528" t="str">
        <f>'5- Identificación de Riesgos'!B10</f>
        <v>Inexactitud de la información  para expedir las certificaciones de tiempos laborados de los servidores judiciales</v>
      </c>
      <c r="C10" s="313" t="str">
        <f>'5- Identificación de Riesgos'!D10</f>
        <v>1. Extravío de documentos</v>
      </c>
      <c r="D10" s="302"/>
      <c r="E10" s="303" t="s">
        <v>553</v>
      </c>
      <c r="F10" s="304" t="s">
        <v>325</v>
      </c>
      <c r="G10" s="304" t="s">
        <v>326</v>
      </c>
      <c r="H10" s="304" t="s">
        <v>325</v>
      </c>
      <c r="I10" s="304" t="s">
        <v>325</v>
      </c>
      <c r="J10" s="297">
        <f>COUNTIF(F10:I10,"SI")/4</f>
        <v>0.25</v>
      </c>
      <c r="K10" s="534">
        <f>AVERAGE(J10:J15)</f>
        <v>0.83333333333333337</v>
      </c>
      <c r="L10" s="304">
        <f>'5- Identificación de Riesgos'!I10</f>
        <v>0</v>
      </c>
      <c r="M10" s="308" t="s">
        <v>515</v>
      </c>
      <c r="N10" s="309" t="s">
        <v>326</v>
      </c>
      <c r="O10" s="309" t="s">
        <v>326</v>
      </c>
      <c r="P10" s="309" t="s">
        <v>326</v>
      </c>
      <c r="Q10" s="309" t="s">
        <v>326</v>
      </c>
      <c r="R10" s="297">
        <f>SUM(COUNTIF(N10,"SI")*25%,COUNTIF(O10,"SI")*40%,COUNTIF(P10,"SI")*25%,COUNTIF(Q10,"SI")*10%)</f>
        <v>1</v>
      </c>
      <c r="S10" s="534">
        <f>AVERAGE(R10:R15)</f>
        <v>1</v>
      </c>
      <c r="T10" s="53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52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30" t="str">
        <f>CONCATENATE(VLOOKUP((LEFT(T10,LEN(T10)-4)&amp;LEFT(U10,LEN(U10)-4)),'9- Matriz de Calor '!$D$18:$E$42,2,0)," - ",RIGHT(T10,1)*RIGHT(U10,1))</f>
        <v>Bajo - 2</v>
      </c>
    </row>
    <row r="11" spans="1:278" ht="75.75" customHeight="1">
      <c r="A11" s="539"/>
      <c r="B11" s="540"/>
      <c r="C11" s="315" t="str">
        <f>'5- Identificación de Riesgos'!D11</f>
        <v>2. Diversidad de personal manipulando el archivo</v>
      </c>
      <c r="D11" s="305"/>
      <c r="E11" s="306" t="s">
        <v>523</v>
      </c>
      <c r="F11" s="307" t="s">
        <v>326</v>
      </c>
      <c r="G11" s="307" t="s">
        <v>326</v>
      </c>
      <c r="H11" s="307" t="s">
        <v>325</v>
      </c>
      <c r="I11" s="307" t="s">
        <v>326</v>
      </c>
      <c r="J11" s="298">
        <f>COUNTIF(F11:I11,"SI")/4</f>
        <v>0.75</v>
      </c>
      <c r="K11" s="543"/>
      <c r="L11" s="307" t="str">
        <f>'5- Identificación de Riesgos'!I11</f>
        <v>Afectación Económica</v>
      </c>
      <c r="M11" s="312" t="s">
        <v>522</v>
      </c>
      <c r="N11" s="307" t="s">
        <v>326</v>
      </c>
      <c r="O11" s="307" t="s">
        <v>326</v>
      </c>
      <c r="P11" s="307" t="s">
        <v>326</v>
      </c>
      <c r="Q11" s="307" t="s">
        <v>326</v>
      </c>
      <c r="R11" s="298">
        <f t="shared" ref="R11:R20" si="0">SUM(COUNTIF(N11,"SI")*25%,COUNTIF(O11,"SI")*40%,COUNTIF(P11,"SI")*25%,COUNTIF(Q11,"SI")*10%)</f>
        <v>1</v>
      </c>
      <c r="S11" s="543"/>
      <c r="T11" s="544"/>
      <c r="U11" s="540"/>
      <c r="V11" s="545"/>
    </row>
    <row r="12" spans="1:278" ht="30">
      <c r="A12" s="539"/>
      <c r="B12" s="540"/>
      <c r="C12" s="315" t="str">
        <f>'5- Identificación de Riesgos'!D12</f>
        <v>3. Documentos deteriorados</v>
      </c>
      <c r="D12" s="305"/>
      <c r="E12" s="306" t="s">
        <v>524</v>
      </c>
      <c r="F12" s="307" t="s">
        <v>326</v>
      </c>
      <c r="G12" s="307" t="s">
        <v>326</v>
      </c>
      <c r="H12" s="307" t="s">
        <v>326</v>
      </c>
      <c r="I12" s="307" t="s">
        <v>326</v>
      </c>
      <c r="J12" s="298">
        <f>COUNTIF(F12:I12,"SI")/4</f>
        <v>1</v>
      </c>
      <c r="K12" s="543"/>
      <c r="L12" s="307" t="str">
        <f>'5- Identificación de Riesgos'!I12</f>
        <v>Incumplimiento de las metas establecidas</v>
      </c>
      <c r="M12" s="312" t="s">
        <v>515</v>
      </c>
      <c r="N12" s="307" t="s">
        <v>326</v>
      </c>
      <c r="O12" s="307" t="s">
        <v>326</v>
      </c>
      <c r="P12" s="307" t="s">
        <v>326</v>
      </c>
      <c r="Q12" s="307" t="s">
        <v>326</v>
      </c>
      <c r="R12" s="298">
        <f t="shared" si="0"/>
        <v>1</v>
      </c>
      <c r="S12" s="543"/>
      <c r="T12" s="544"/>
      <c r="U12" s="540"/>
      <c r="V12" s="545"/>
    </row>
    <row r="13" spans="1:278" ht="60">
      <c r="A13" s="539"/>
      <c r="B13" s="540"/>
      <c r="C13" s="315" t="str">
        <f>'5- Identificación de Riesgos'!D13</f>
        <v>4. Hojas de vida desactualizadas</v>
      </c>
      <c r="D13" s="305"/>
      <c r="E13" s="306" t="s">
        <v>521</v>
      </c>
      <c r="F13" s="307" t="s">
        <v>326</v>
      </c>
      <c r="G13" s="307" t="s">
        <v>326</v>
      </c>
      <c r="H13" s="307" t="s">
        <v>326</v>
      </c>
      <c r="I13" s="307" t="s">
        <v>326</v>
      </c>
      <c r="J13" s="298">
        <f t="shared" ref="J13:J20" si="1">COUNTIF(F13:I13,"SI")/4</f>
        <v>1</v>
      </c>
      <c r="K13" s="543"/>
      <c r="L13" s="307" t="str">
        <f>'5- Identificación de Riesgos'!I13</f>
        <v>Afectación de reputacion,imagén,  credibilidad, satisfacción de usuarios y PI</v>
      </c>
      <c r="M13" s="312" t="s">
        <v>515</v>
      </c>
      <c r="N13" s="307" t="s">
        <v>326</v>
      </c>
      <c r="O13" s="307" t="s">
        <v>326</v>
      </c>
      <c r="P13" s="307" t="s">
        <v>326</v>
      </c>
      <c r="Q13" s="307" t="s">
        <v>326</v>
      </c>
      <c r="R13" s="298">
        <f t="shared" si="0"/>
        <v>1</v>
      </c>
      <c r="S13" s="543"/>
      <c r="T13" s="544"/>
      <c r="U13" s="540"/>
      <c r="V13" s="545"/>
    </row>
    <row r="14" spans="1:278" ht="45">
      <c r="A14" s="539"/>
      <c r="B14" s="540"/>
      <c r="C14" s="315" t="str">
        <f>'5- Identificación de Riesgos'!D14</f>
        <v>5. Doble archivo (digital y físico)</v>
      </c>
      <c r="D14" s="305"/>
      <c r="E14" s="306" t="s">
        <v>525</v>
      </c>
      <c r="F14" s="307" t="s">
        <v>326</v>
      </c>
      <c r="G14" s="307" t="s">
        <v>326</v>
      </c>
      <c r="H14" s="307" t="s">
        <v>326</v>
      </c>
      <c r="I14" s="307" t="s">
        <v>326</v>
      </c>
      <c r="J14" s="298">
        <f t="shared" si="1"/>
        <v>1</v>
      </c>
      <c r="K14" s="543"/>
      <c r="L14" s="307">
        <f>'5- Identificación de Riesgos'!I14</f>
        <v>0</v>
      </c>
      <c r="M14" s="310" t="s">
        <v>528</v>
      </c>
      <c r="N14" s="311" t="s">
        <v>326</v>
      </c>
      <c r="O14" s="311" t="s">
        <v>326</v>
      </c>
      <c r="P14" s="311" t="s">
        <v>326</v>
      </c>
      <c r="Q14" s="311" t="s">
        <v>326</v>
      </c>
      <c r="R14" s="298">
        <f t="shared" si="0"/>
        <v>1</v>
      </c>
      <c r="S14" s="543"/>
      <c r="T14" s="544"/>
      <c r="U14" s="540"/>
      <c r="V14" s="545"/>
    </row>
    <row r="15" spans="1:278" ht="30.75" thickBot="1">
      <c r="A15" s="539"/>
      <c r="B15" s="540"/>
      <c r="C15" s="314" t="str">
        <f>'5- Identificación de Riesgos'!D15</f>
        <v>6. Falta de infraestructura física</v>
      </c>
      <c r="D15" s="305"/>
      <c r="E15" s="306" t="s">
        <v>527</v>
      </c>
      <c r="F15" s="307" t="s">
        <v>326</v>
      </c>
      <c r="G15" s="307" t="s">
        <v>326</v>
      </c>
      <c r="H15" s="307" t="s">
        <v>326</v>
      </c>
      <c r="I15" s="307" t="s">
        <v>326</v>
      </c>
      <c r="J15" s="298">
        <f t="shared" si="1"/>
        <v>1</v>
      </c>
      <c r="K15" s="543"/>
      <c r="L15" s="307">
        <f>'5- Identificación de Riesgos'!I15</f>
        <v>0</v>
      </c>
      <c r="M15" s="166" t="s">
        <v>526</v>
      </c>
      <c r="N15" s="307" t="s">
        <v>326</v>
      </c>
      <c r="O15" s="307" t="s">
        <v>326</v>
      </c>
      <c r="P15" s="307" t="s">
        <v>326</v>
      </c>
      <c r="Q15" s="307" t="s">
        <v>326</v>
      </c>
      <c r="R15" s="298">
        <f t="shared" si="0"/>
        <v>1</v>
      </c>
      <c r="S15" s="543"/>
      <c r="T15" s="544"/>
      <c r="U15" s="540"/>
      <c r="V15" s="545"/>
    </row>
    <row r="16" spans="1:278" ht="105.75" customHeight="1">
      <c r="A16" s="538">
        <f>'5- Identificación de Riesgos'!A20</f>
        <v>2</v>
      </c>
      <c r="B16" s="528" t="str">
        <f>'5- Identificación de Riesgos'!B20</f>
        <v xml:space="preserve"> Incumplimiento de los términos legales para resolver requerimientos </v>
      </c>
      <c r="C16" s="313" t="str">
        <f>'5- Identificación de Riesgos'!D20</f>
        <v>Recepción de solicitudes de  forma manual</v>
      </c>
      <c r="D16" s="302"/>
      <c r="E16" s="303" t="s">
        <v>554</v>
      </c>
      <c r="F16" s="309" t="s">
        <v>326</v>
      </c>
      <c r="G16" s="309" t="s">
        <v>326</v>
      </c>
      <c r="H16" s="309" t="s">
        <v>326</v>
      </c>
      <c r="I16" s="309" t="s">
        <v>326</v>
      </c>
      <c r="J16" s="297">
        <f t="shared" si="1"/>
        <v>1</v>
      </c>
      <c r="K16" s="534">
        <f>AVERAGE(J16:J20)</f>
        <v>1</v>
      </c>
      <c r="L16" s="309">
        <f>'5- Identificación de Riesgos'!I20</f>
        <v>0</v>
      </c>
      <c r="M16" s="316" t="s">
        <v>529</v>
      </c>
      <c r="N16" s="309" t="s">
        <v>326</v>
      </c>
      <c r="O16" s="309" t="s">
        <v>326</v>
      </c>
      <c r="P16" s="309" t="s">
        <v>326</v>
      </c>
      <c r="Q16" s="309" t="s">
        <v>326</v>
      </c>
      <c r="R16" s="297">
        <f t="shared" si="0"/>
        <v>1</v>
      </c>
      <c r="S16" s="534">
        <f>AVERAGE(R16:R20)</f>
        <v>1</v>
      </c>
      <c r="T16" s="536" t="str">
        <f>CONCATENATE(INDEX('8- Políticas de Administración '!$B$6:$F$10,MATCH(ROUND(IF((RIGHT('5- Identificación de Riesgos'!H20,1)-'6- Valoración Controles'!K16)&lt;1,1,(RIGHT('5- Identificación de Riesgos'!H20,1)-'6- Valoración Controles'!K16)),0),'8- Políticas de Administración '!$F$6:$F$10,0),1)," - ",ROUND(IF((RIGHT('5- Identificación de Riesgos'!H20,1)-'6- Valoración Controles'!K16)&lt;1,1,(RIGHT('5- Identificación de Riesgos'!H20,1)-'6- Valoración Controles'!K16)),0))</f>
        <v>Media - 3</v>
      </c>
      <c r="U16" s="528" t="str">
        <f>CONCATENATE(INDEX('8- Políticas de Administración '!$B$17:$F$21,MATCH(ROUND(IF((RIGHT('5- Identificación de Riesgos'!M20,1)-'6- Valoración Controles'!S16)&lt;1,1,(RIGHT('5- Identificación de Riesgos'!M20,1)-'6- Valoración Controles'!S16)),0),'8- Políticas de Administración '!$F$17:$F$21,0),1)," - ",ROUND(IF((RIGHT('5- Identificación de Riesgos'!M20,1)-'6- Valoración Controles'!S16)&lt;1,1,(RIGHT('5- Identificación de Riesgos'!M20,1)-'6- Valoración Controles'!S16)),0))</f>
        <v>Leve - 1</v>
      </c>
      <c r="V16" s="530" t="str">
        <f>CONCATENATE(VLOOKUP((LEFT(T16,LEN(T16)-4)&amp;LEFT(U16,LEN(U16)-4)),'9- Matriz de Calor '!$D$18:$E$42,2,0)," - ",RIGHT(T16,1)*RIGHT(U16,1))</f>
        <v>Moderado - 3</v>
      </c>
    </row>
    <row r="17" spans="1:22" ht="80.25" customHeight="1">
      <c r="A17" s="539"/>
      <c r="B17" s="540"/>
      <c r="C17" s="315" t="str">
        <f>'5- Identificación de Riesgos'!D21</f>
        <v>Falta de control en el ingreso de novedades</v>
      </c>
      <c r="D17" s="305"/>
      <c r="E17" s="306" t="s">
        <v>530</v>
      </c>
      <c r="F17" s="307" t="s">
        <v>326</v>
      </c>
      <c r="G17" s="307" t="s">
        <v>326</v>
      </c>
      <c r="H17" s="307" t="s">
        <v>326</v>
      </c>
      <c r="I17" s="307" t="s">
        <v>326</v>
      </c>
      <c r="J17" s="298">
        <f t="shared" si="1"/>
        <v>1</v>
      </c>
      <c r="K17" s="543"/>
      <c r="L17" s="307" t="str">
        <f>'5- Identificación de Riesgos'!I21</f>
        <v>Afectación Económica</v>
      </c>
      <c r="M17" s="166" t="s">
        <v>531</v>
      </c>
      <c r="N17" s="307" t="s">
        <v>326</v>
      </c>
      <c r="O17" s="307" t="s">
        <v>326</v>
      </c>
      <c r="P17" s="307" t="s">
        <v>326</v>
      </c>
      <c r="Q17" s="307" t="s">
        <v>326</v>
      </c>
      <c r="R17" s="298">
        <f t="shared" si="0"/>
        <v>1</v>
      </c>
      <c r="S17" s="543"/>
      <c r="T17" s="544"/>
      <c r="U17" s="540"/>
      <c r="V17" s="545"/>
    </row>
    <row r="18" spans="1:22" ht="45">
      <c r="A18" s="539"/>
      <c r="B18" s="540"/>
      <c r="C18" s="315" t="str">
        <f>'5- Identificación de Riesgos'!D22</f>
        <v>Información inconsistente en las bases de datos</v>
      </c>
      <c r="D18" s="305"/>
      <c r="E18" s="306" t="s">
        <v>532</v>
      </c>
      <c r="F18" s="307" t="s">
        <v>326</v>
      </c>
      <c r="G18" s="307" t="s">
        <v>326</v>
      </c>
      <c r="H18" s="307" t="s">
        <v>326</v>
      </c>
      <c r="I18" s="307" t="s">
        <v>326</v>
      </c>
      <c r="J18" s="298">
        <f t="shared" si="1"/>
        <v>1</v>
      </c>
      <c r="K18" s="543"/>
      <c r="L18" s="307" t="str">
        <f>'5- Identificación de Riesgos'!I22</f>
        <v>Incumplimiento de las metas establecidas</v>
      </c>
      <c r="M18" s="166" t="s">
        <v>534</v>
      </c>
      <c r="N18" s="307" t="s">
        <v>326</v>
      </c>
      <c r="O18" s="307" t="s">
        <v>326</v>
      </c>
      <c r="P18" s="307" t="s">
        <v>326</v>
      </c>
      <c r="Q18" s="307" t="s">
        <v>326</v>
      </c>
      <c r="R18" s="298">
        <f t="shared" si="0"/>
        <v>1</v>
      </c>
      <c r="S18" s="543"/>
      <c r="T18" s="544"/>
      <c r="U18" s="540"/>
      <c r="V18" s="545"/>
    </row>
    <row r="19" spans="1:22" ht="60">
      <c r="A19" s="539"/>
      <c r="B19" s="540"/>
      <c r="C19" s="315" t="str">
        <f>'5- Identificación de Riesgos'!D23</f>
        <v>Alto volumen de trabajo</v>
      </c>
      <c r="D19" s="305"/>
      <c r="E19" s="306" t="s">
        <v>533</v>
      </c>
      <c r="F19" s="307" t="s">
        <v>326</v>
      </c>
      <c r="G19" s="307" t="s">
        <v>326</v>
      </c>
      <c r="H19" s="307" t="s">
        <v>326</v>
      </c>
      <c r="I19" s="307" t="s">
        <v>326</v>
      </c>
      <c r="J19" s="298">
        <f t="shared" si="1"/>
        <v>1</v>
      </c>
      <c r="K19" s="543"/>
      <c r="L19" s="307" t="str">
        <f>'5- Identificación de Riesgos'!I23</f>
        <v>Afectación de reputacion,imagén,  credibilidad, satisfacción de usuarios y PI</v>
      </c>
      <c r="M19" s="166" t="s">
        <v>535</v>
      </c>
      <c r="N19" s="307" t="s">
        <v>326</v>
      </c>
      <c r="O19" s="307" t="s">
        <v>326</v>
      </c>
      <c r="P19" s="307" t="s">
        <v>326</v>
      </c>
      <c r="Q19" s="307" t="s">
        <v>326</v>
      </c>
      <c r="R19" s="298">
        <f t="shared" si="0"/>
        <v>1</v>
      </c>
      <c r="S19" s="543"/>
      <c r="T19" s="544"/>
      <c r="U19" s="540"/>
      <c r="V19" s="545"/>
    </row>
    <row r="20" spans="1:22" ht="65.25" customHeight="1" thickBot="1">
      <c r="A20" s="539"/>
      <c r="B20" s="540"/>
      <c r="C20" s="314" t="str">
        <f>'5- Identificación de Riesgos'!D24</f>
        <v>Falta de rigor en el momento de recepción de las peticiones en cuanto a la verificación del cumplimiento de requisitos para trámite.</v>
      </c>
      <c r="D20" s="305"/>
      <c r="E20" s="305" t="s">
        <v>536</v>
      </c>
      <c r="F20" s="311" t="s">
        <v>326</v>
      </c>
      <c r="G20" s="311" t="s">
        <v>326</v>
      </c>
      <c r="H20" s="311" t="s">
        <v>326</v>
      </c>
      <c r="I20" s="311" t="s">
        <v>326</v>
      </c>
      <c r="J20" s="298">
        <f t="shared" si="1"/>
        <v>1</v>
      </c>
      <c r="K20" s="543"/>
      <c r="L20" s="311">
        <f>'5- Identificación de Riesgos'!I24</f>
        <v>0</v>
      </c>
      <c r="M20" s="317" t="s">
        <v>537</v>
      </c>
      <c r="N20" s="311" t="s">
        <v>326</v>
      </c>
      <c r="O20" s="311" t="s">
        <v>326</v>
      </c>
      <c r="P20" s="311" t="s">
        <v>326</v>
      </c>
      <c r="Q20" s="311" t="s">
        <v>326</v>
      </c>
      <c r="R20" s="298">
        <f t="shared" si="0"/>
        <v>1</v>
      </c>
      <c r="S20" s="543"/>
      <c r="T20" s="544"/>
      <c r="U20" s="540"/>
      <c r="V20" s="545"/>
    </row>
    <row r="21" spans="1:22" ht="120.75" customHeight="1">
      <c r="A21" s="538">
        <f>'5- Identificación de Riesgos'!A30</f>
        <v>3</v>
      </c>
      <c r="B21" s="528" t="str">
        <f>'5- Identificación de Riesgos'!B30</f>
        <v>Tardanza en el pago de doceavas de cesantías lo cual genera intereses moratorios</v>
      </c>
      <c r="C21" s="313" t="str">
        <f>'5- Identificación de Riesgos'!D30</f>
        <v>1. Cambio de software de liquidación de cesantías y errores que se presentan por la parametrización del mismo</v>
      </c>
      <c r="D21" s="302"/>
      <c r="E21" s="303" t="s">
        <v>555</v>
      </c>
      <c r="F21" s="309" t="s">
        <v>326</v>
      </c>
      <c r="G21" s="309" t="s">
        <v>326</v>
      </c>
      <c r="H21" s="309" t="s">
        <v>326</v>
      </c>
      <c r="I21" s="309" t="s">
        <v>326</v>
      </c>
      <c r="J21" s="297">
        <f t="shared" ref="J21:J32" si="2">COUNTIF(F21:I21,"SI")/4</f>
        <v>1</v>
      </c>
      <c r="K21" s="534">
        <f>AVERAGE(J21:J23)</f>
        <v>1</v>
      </c>
      <c r="L21" s="304" t="str">
        <f>'5- Identificación de Riesgos'!I30</f>
        <v>Afectación de reputacion,imagén,  credibilidad, satisfacción de usuarios y PI</v>
      </c>
      <c r="M21" s="167" t="s">
        <v>556</v>
      </c>
      <c r="N21" s="309" t="s">
        <v>326</v>
      </c>
      <c r="O21" s="309" t="s">
        <v>326</v>
      </c>
      <c r="P21" s="309" t="s">
        <v>326</v>
      </c>
      <c r="Q21" s="309" t="s">
        <v>326</v>
      </c>
      <c r="R21" s="297">
        <f t="shared" ref="R21:R32" si="3">SUM(COUNTIF(N21,"SI")*25%,COUNTIF(O21,"SI")*40%,COUNTIF(P21,"SI")*25%,COUNTIF(Q21,"SI")*10%)</f>
        <v>1</v>
      </c>
      <c r="S21" s="534">
        <f>AVERAGE(R21:R23)</f>
        <v>1</v>
      </c>
      <c r="T21" s="536" t="str">
        <f>CONCATENATE(INDEX('8- Políticas de Administración '!$B$6:$F$10,MATCH(ROUND(IF((RIGHT('5- Identificación de Riesgos'!H30,1)-'6- Valoración Controles'!K21)&lt;1,1,(RIGHT('5- Identificación de Riesgos'!H30,1)-'6- Valoración Controles'!K21)),0),'8- Políticas de Administración '!$F$6:$F$10,0),1)," - ",ROUND(IF((RIGHT('5- Identificación de Riesgos'!H30,1)-'6- Valoración Controles'!K21)&lt;1,1,(RIGHT('5- Identificación de Riesgos'!H30,1)-'6- Valoración Controles'!K21)),0))</f>
        <v>Baja - 2</v>
      </c>
      <c r="U21" s="528" t="str">
        <f>CONCATENATE(INDEX('8- Políticas de Administración '!$B$17:$F$21,MATCH(ROUND(IF((RIGHT('5- Identificación de Riesgos'!M30,1)-'6- Valoración Controles'!S21)&lt;1,1,(RIGHT('5- Identificación de Riesgos'!M30,1)-'6- Valoración Controles'!S21)),0),'8- Políticas de Administración '!$F$17:$F$21,0),1)," - ",ROUND(IF((RIGHT('5- Identificación de Riesgos'!M30,1)-'6- Valoración Controles'!S21)&lt;1,1,(RIGHT('5- Identificación de Riesgos'!M30,1)-'6- Valoración Controles'!S21)),0))</f>
        <v>Leve - 1</v>
      </c>
      <c r="V21" s="530" t="str">
        <f>CONCATENATE(VLOOKUP((LEFT(T21,LEN(T21)-4)&amp;LEFT(U21,LEN(U21)-4)),'9- Matriz de Calor '!$D$18:$E$42,2,0)," - ",RIGHT(T21,1)*RIGHT(U21,1))</f>
        <v>Bajo - 2</v>
      </c>
    </row>
    <row r="22" spans="1:22" ht="51" customHeight="1">
      <c r="A22" s="539"/>
      <c r="B22" s="540"/>
      <c r="C22" s="315" t="str">
        <f>'5- Identificación de Riesgos'!D31</f>
        <v>2. Demoras en la revisión de errores encontrados en la parametrización del sistema Efinomina</v>
      </c>
      <c r="D22" s="305"/>
      <c r="E22" s="306" t="s">
        <v>538</v>
      </c>
      <c r="F22" s="307" t="s">
        <v>326</v>
      </c>
      <c r="G22" s="307" t="s">
        <v>326</v>
      </c>
      <c r="H22" s="307" t="s">
        <v>326</v>
      </c>
      <c r="I22" s="307" t="s">
        <v>326</v>
      </c>
      <c r="J22" s="298">
        <f t="shared" si="2"/>
        <v>1</v>
      </c>
      <c r="K22" s="543"/>
      <c r="L22" s="307">
        <f>'5- Identificación de Riesgos'!I31</f>
        <v>0</v>
      </c>
      <c r="M22" s="166" t="s">
        <v>539</v>
      </c>
      <c r="N22" s="307" t="s">
        <v>326</v>
      </c>
      <c r="O22" s="307" t="s">
        <v>326</v>
      </c>
      <c r="P22" s="307" t="s">
        <v>326</v>
      </c>
      <c r="Q22" s="307" t="s">
        <v>326</v>
      </c>
      <c r="R22" s="298">
        <f t="shared" si="3"/>
        <v>1</v>
      </c>
      <c r="S22" s="543"/>
      <c r="T22" s="544"/>
      <c r="U22" s="540"/>
      <c r="V22" s="545"/>
    </row>
    <row r="23" spans="1:22" ht="76.5" customHeight="1" thickBot="1">
      <c r="A23" s="539"/>
      <c r="B23" s="540"/>
      <c r="C23" s="314" t="str">
        <f>'5- Identificación de Riesgos'!D32</f>
        <v>3. La normatividad legal existente es modificada  por conceptos emitidos del DAFP, respecto de  los factores salariales a tener en cuenta en la liquidación de las doceavas de cesantías</v>
      </c>
      <c r="D23" s="305"/>
      <c r="E23" s="306" t="s">
        <v>541</v>
      </c>
      <c r="F23" s="311" t="s">
        <v>326</v>
      </c>
      <c r="G23" s="311" t="s">
        <v>326</v>
      </c>
      <c r="H23" s="311" t="s">
        <v>326</v>
      </c>
      <c r="I23" s="311" t="s">
        <v>326</v>
      </c>
      <c r="J23" s="298">
        <f t="shared" si="2"/>
        <v>1</v>
      </c>
      <c r="K23" s="543"/>
      <c r="L23" s="307">
        <f>'5- Identificación de Riesgos'!I32</f>
        <v>0</v>
      </c>
      <c r="M23" s="166" t="s">
        <v>540</v>
      </c>
      <c r="N23" s="311" t="s">
        <v>326</v>
      </c>
      <c r="O23" s="311" t="s">
        <v>326</v>
      </c>
      <c r="P23" s="311" t="s">
        <v>326</v>
      </c>
      <c r="Q23" s="311" t="s">
        <v>326</v>
      </c>
      <c r="R23" s="298">
        <f t="shared" si="3"/>
        <v>1</v>
      </c>
      <c r="S23" s="543"/>
      <c r="T23" s="544"/>
      <c r="U23" s="540"/>
      <c r="V23" s="545"/>
    </row>
    <row r="24" spans="1:22" ht="112.5" customHeight="1">
      <c r="A24" s="538">
        <f>'5- Identificación de Riesgos'!A40</f>
        <v>4</v>
      </c>
      <c r="B24" s="528" t="str">
        <f>'5- Identificación de Riesgos'!B40</f>
        <v xml:space="preserve">Pérdida de recursos por inadecuada gestión y control en los recobros de las incapacidades y licencias </v>
      </c>
      <c r="C24" s="313" t="str">
        <f>'5- Identificación de Riesgos'!D40</f>
        <v>Recepción de novedades extemporáneas</v>
      </c>
      <c r="D24" s="302"/>
      <c r="E24" s="303" t="s">
        <v>557</v>
      </c>
      <c r="F24" s="309" t="s">
        <v>325</v>
      </c>
      <c r="G24" s="309" t="s">
        <v>326</v>
      </c>
      <c r="H24" s="309" t="s">
        <v>326</v>
      </c>
      <c r="I24" s="309" t="s">
        <v>326</v>
      </c>
      <c r="J24" s="297">
        <f t="shared" si="2"/>
        <v>0.75</v>
      </c>
      <c r="K24" s="534">
        <f>AVERAGE(J24:J29)</f>
        <v>0.95833333333333337</v>
      </c>
      <c r="L24" s="304">
        <f>'5- Identificación de Riesgos'!I40</f>
        <v>0</v>
      </c>
      <c r="M24" s="167" t="s">
        <v>518</v>
      </c>
      <c r="N24" s="309" t="s">
        <v>326</v>
      </c>
      <c r="O24" s="309" t="s">
        <v>326</v>
      </c>
      <c r="P24" s="309" t="s">
        <v>326</v>
      </c>
      <c r="Q24" s="309" t="s">
        <v>326</v>
      </c>
      <c r="R24" s="297">
        <f t="shared" si="3"/>
        <v>1</v>
      </c>
      <c r="S24" s="534">
        <f>AVERAGE(R24:R29)</f>
        <v>1</v>
      </c>
      <c r="T24" s="536" t="str">
        <f>CONCATENATE(INDEX('8- Políticas de Administración '!$B$6:$F$10,MATCH(ROUND(IF((RIGHT('5- Identificación de Riesgos'!H40,1)-'6- Valoración Controles'!K24)&lt;1,1,(RIGHT('5- Identificación de Riesgos'!H40,1)-'6- Valoración Controles'!K24)),0),'8- Políticas de Administración '!$F$6:$F$10,0),1)," - ",ROUND(IF((RIGHT('5- Identificación de Riesgos'!H40,1)-'6- Valoración Controles'!K24)&lt;1,1,(RIGHT('5- Identificación de Riesgos'!H40,1)-'6- Valoración Controles'!K24)),0))</f>
        <v>Baja - 2</v>
      </c>
      <c r="U24" s="528" t="str">
        <f>CONCATENATE(INDEX('8- Políticas de Administración '!$B$17:$F$21,MATCH(ROUND(IF((RIGHT('5- Identificación de Riesgos'!M40,1)-'6- Valoración Controles'!S24)&lt;1,1,(RIGHT('5- Identificación de Riesgos'!M40,1)-'6- Valoración Controles'!S24)),0),'8- Políticas de Administración '!$F$17:$F$21,0),1)," - ",ROUND(IF((RIGHT('5- Identificación de Riesgos'!M40,1)-'6- Valoración Controles'!S24)&lt;1,1,(RIGHT('5- Identificación de Riesgos'!M40,1)-'6- Valoración Controles'!S24)),0))</f>
        <v>Menor - 2</v>
      </c>
      <c r="V24" s="530" t="str">
        <f>CONCATENATE(VLOOKUP((LEFT(T24,LEN(T24)-4)&amp;LEFT(U24,LEN(U24)-4)),'9- Matriz de Calor '!$D$18:$E$42,2,0)," - ",RIGHT(T24,1)*RIGHT(U24,1))</f>
        <v>Moderado - 4</v>
      </c>
    </row>
    <row r="25" spans="1:22" ht="45.75" customHeight="1">
      <c r="A25" s="539"/>
      <c r="B25" s="540"/>
      <c r="C25" s="315" t="str">
        <f>'5- Identificación de Riesgos'!D41</f>
        <v>Falta de control en el ingreso de novedades</v>
      </c>
      <c r="D25" s="305"/>
      <c r="E25" s="306" t="s">
        <v>542</v>
      </c>
      <c r="F25" s="307" t="s">
        <v>326</v>
      </c>
      <c r="G25" s="307" t="s">
        <v>326</v>
      </c>
      <c r="H25" s="307" t="s">
        <v>326</v>
      </c>
      <c r="I25" s="307" t="s">
        <v>326</v>
      </c>
      <c r="J25" s="298">
        <f t="shared" si="2"/>
        <v>1</v>
      </c>
      <c r="K25" s="543"/>
      <c r="L25" s="307" t="str">
        <f>'5- Identificación de Riesgos'!I41</f>
        <v>Afectación Económica</v>
      </c>
      <c r="M25" s="166" t="s">
        <v>543</v>
      </c>
      <c r="N25" s="307" t="s">
        <v>326</v>
      </c>
      <c r="O25" s="307" t="s">
        <v>326</v>
      </c>
      <c r="P25" s="307" t="s">
        <v>326</v>
      </c>
      <c r="Q25" s="307" t="s">
        <v>326</v>
      </c>
      <c r="R25" s="298">
        <f t="shared" si="3"/>
        <v>1</v>
      </c>
      <c r="S25" s="543"/>
      <c r="T25" s="544"/>
      <c r="U25" s="540"/>
      <c r="V25" s="545"/>
    </row>
    <row r="26" spans="1:22" ht="45.75" customHeight="1">
      <c r="A26" s="539"/>
      <c r="B26" s="540"/>
      <c r="C26" s="315" t="str">
        <f>'5- Identificación de Riesgos'!D42</f>
        <v>Información inconsistente  en las bases de datos</v>
      </c>
      <c r="D26" s="305"/>
      <c r="E26" s="306" t="s">
        <v>544</v>
      </c>
      <c r="F26" s="307" t="s">
        <v>326</v>
      </c>
      <c r="G26" s="307" t="s">
        <v>326</v>
      </c>
      <c r="H26" s="307" t="s">
        <v>326</v>
      </c>
      <c r="I26" s="307" t="s">
        <v>326</v>
      </c>
      <c r="J26" s="298">
        <f t="shared" si="2"/>
        <v>1</v>
      </c>
      <c r="K26" s="543"/>
      <c r="L26" s="307" t="str">
        <f>'5- Identificación de Riesgos'!I42</f>
        <v>Incumplimiento de las metas establecidas</v>
      </c>
      <c r="M26" s="166" t="s">
        <v>543</v>
      </c>
      <c r="N26" s="307" t="s">
        <v>326</v>
      </c>
      <c r="O26" s="307" t="s">
        <v>326</v>
      </c>
      <c r="P26" s="307" t="s">
        <v>326</v>
      </c>
      <c r="Q26" s="307" t="s">
        <v>326</v>
      </c>
      <c r="R26" s="298">
        <f t="shared" si="3"/>
        <v>1</v>
      </c>
      <c r="S26" s="543"/>
      <c r="T26" s="544"/>
      <c r="U26" s="540"/>
      <c r="V26" s="545"/>
    </row>
    <row r="27" spans="1:22" ht="52.5" customHeight="1">
      <c r="A27" s="539"/>
      <c r="B27" s="540"/>
      <c r="C27" s="315" t="str">
        <f>'5- Identificación de Riesgos'!D43</f>
        <v>Alto volumen de trabajo</v>
      </c>
      <c r="D27" s="305"/>
      <c r="E27" s="306" t="s">
        <v>545</v>
      </c>
      <c r="F27" s="307" t="s">
        <v>326</v>
      </c>
      <c r="G27" s="307" t="s">
        <v>326</v>
      </c>
      <c r="H27" s="307" t="s">
        <v>326</v>
      </c>
      <c r="I27" s="307" t="s">
        <v>326</v>
      </c>
      <c r="J27" s="298">
        <f t="shared" si="2"/>
        <v>1</v>
      </c>
      <c r="K27" s="543"/>
      <c r="L27" s="307" t="str">
        <f>'5- Identificación de Riesgos'!I43</f>
        <v>Afectación de reputacion,imagén,  credibilidad, satisfacción de usuarios y PI</v>
      </c>
      <c r="M27" s="166" t="s">
        <v>546</v>
      </c>
      <c r="N27" s="307" t="s">
        <v>326</v>
      </c>
      <c r="O27" s="307" t="s">
        <v>326</v>
      </c>
      <c r="P27" s="307" t="s">
        <v>326</v>
      </c>
      <c r="Q27" s="307" t="s">
        <v>326</v>
      </c>
      <c r="R27" s="298">
        <f t="shared" si="3"/>
        <v>1</v>
      </c>
      <c r="S27" s="543"/>
      <c r="T27" s="544"/>
      <c r="U27" s="540"/>
      <c r="V27" s="545"/>
    </row>
    <row r="28" spans="1:22" ht="43.5" customHeight="1">
      <c r="A28" s="539"/>
      <c r="B28" s="540"/>
      <c r="C28" s="315" t="str">
        <f>'5- Identificación de Riesgos'!D44</f>
        <v>Recibir tardíamente o no recibir las incapacidades o licencias por parte del servidor o su superior.</v>
      </c>
      <c r="D28" s="305"/>
      <c r="E28" s="305" t="s">
        <v>547</v>
      </c>
      <c r="F28" s="307" t="s">
        <v>326</v>
      </c>
      <c r="G28" s="307" t="s">
        <v>326</v>
      </c>
      <c r="H28" s="307" t="s">
        <v>326</v>
      </c>
      <c r="I28" s="307" t="s">
        <v>326</v>
      </c>
      <c r="J28" s="298">
        <f t="shared" si="2"/>
        <v>1</v>
      </c>
      <c r="K28" s="543"/>
      <c r="L28" s="307">
        <f>'5- Identificación de Riesgos'!I44</f>
        <v>0</v>
      </c>
      <c r="M28" s="166" t="s">
        <v>543</v>
      </c>
      <c r="N28" s="307" t="s">
        <v>326</v>
      </c>
      <c r="O28" s="307" t="s">
        <v>326</v>
      </c>
      <c r="P28" s="307" t="s">
        <v>326</v>
      </c>
      <c r="Q28" s="307" t="s">
        <v>326</v>
      </c>
      <c r="R28" s="298">
        <f t="shared" si="3"/>
        <v>1</v>
      </c>
      <c r="S28" s="543"/>
      <c r="T28" s="544"/>
      <c r="U28" s="540"/>
      <c r="V28" s="545"/>
    </row>
    <row r="29" spans="1:22" ht="49.5" customHeight="1" thickBot="1">
      <c r="A29" s="539"/>
      <c r="B29" s="540"/>
      <c r="C29" s="314" t="str">
        <f>'5- Identificación de Riesgos'!D45</f>
        <v>Falta de gestión en el trámite de recobro ante las EPS, ARL o AFP.</v>
      </c>
      <c r="D29" s="305"/>
      <c r="E29" s="306" t="s">
        <v>548</v>
      </c>
      <c r="F29" s="311" t="s">
        <v>326</v>
      </c>
      <c r="G29" s="311" t="s">
        <v>326</v>
      </c>
      <c r="H29" s="311" t="s">
        <v>326</v>
      </c>
      <c r="I29" s="311" t="s">
        <v>326</v>
      </c>
      <c r="J29" s="298">
        <f t="shared" si="2"/>
        <v>1</v>
      </c>
      <c r="K29" s="543"/>
      <c r="L29" s="307">
        <f>'5- Identificación de Riesgos'!I45</f>
        <v>0</v>
      </c>
      <c r="M29" s="166" t="s">
        <v>543</v>
      </c>
      <c r="N29" s="311" t="s">
        <v>326</v>
      </c>
      <c r="O29" s="311" t="s">
        <v>326</v>
      </c>
      <c r="P29" s="311" t="s">
        <v>326</v>
      </c>
      <c r="Q29" s="311" t="s">
        <v>326</v>
      </c>
      <c r="R29" s="298">
        <f t="shared" si="3"/>
        <v>1</v>
      </c>
      <c r="S29" s="543"/>
      <c r="T29" s="544"/>
      <c r="U29" s="540"/>
      <c r="V29" s="545"/>
    </row>
    <row r="30" spans="1:22" ht="105.75" customHeight="1" thickBot="1">
      <c r="A30" s="330">
        <f>'5- Identificación de Riesgos'!A50</f>
        <v>5</v>
      </c>
      <c r="B30" s="331" t="str">
        <f>'5- Identificación de Riesgos'!B50</f>
        <v xml:space="preserve">Pagos de mayores valores por conceptos de nómina, cesantías anualizadas y retroactivas  y /o prestaciones económinas a las EPS, ARL y fondos de pensiones </v>
      </c>
      <c r="C30" s="332" t="str">
        <f>'5- Identificación de Riesgos'!D50</f>
        <v>1, Dificultades para realizar las actividades necesarias para el reintegro de mayores valores pagados en nómina y recobros de prestaciones económinas por concepto de incapacidades a EPS, ARL, fondos de pensiones</v>
      </c>
      <c r="D30" s="333"/>
      <c r="E30" s="334" t="s">
        <v>557</v>
      </c>
      <c r="F30" s="331" t="s">
        <v>326</v>
      </c>
      <c r="G30" s="331" t="s">
        <v>326</v>
      </c>
      <c r="H30" s="331" t="s">
        <v>326</v>
      </c>
      <c r="I30" s="331" t="s">
        <v>326</v>
      </c>
      <c r="J30" s="335">
        <f t="shared" si="2"/>
        <v>1</v>
      </c>
      <c r="K30" s="335">
        <f>AVERAGE(J30:J30)</f>
        <v>1</v>
      </c>
      <c r="L30" s="331" t="str">
        <f>'5- Identificación de Riesgos'!I50</f>
        <v>Afectación de reputacion,imagén,  credibilidad, satisfacción de usuarios y PI</v>
      </c>
      <c r="M30" s="336" t="s">
        <v>519</v>
      </c>
      <c r="N30" s="331" t="s">
        <v>326</v>
      </c>
      <c r="O30" s="331" t="s">
        <v>326</v>
      </c>
      <c r="P30" s="331" t="s">
        <v>326</v>
      </c>
      <c r="Q30" s="331" t="s">
        <v>326</v>
      </c>
      <c r="R30" s="335">
        <f t="shared" si="3"/>
        <v>1</v>
      </c>
      <c r="S30" s="335">
        <f>AVERAGE(R30:R30)</f>
        <v>1</v>
      </c>
      <c r="T30" s="337" t="str">
        <f>CONCATENATE(INDEX('8- Políticas de Administración '!$B$6:$F$10,MATCH(ROUND(IF((RIGHT('5- Identificación de Riesgos'!H50,1)-'6- Valoración Controles'!K30)&lt;1,1,(RIGHT('5- Identificación de Riesgos'!H50,1)-'6- Valoración Controles'!K30)),0),'8- Políticas de Administración '!$F$6:$F$10,0),1)," - ",ROUND(IF((RIGHT('5- Identificación de Riesgos'!H50,1)-'6- Valoración Controles'!K30)&lt;1,1,(RIGHT('5- Identificación de Riesgos'!H50,1)-'6- Valoración Controles'!K30)),0))</f>
        <v>Media - 3</v>
      </c>
      <c r="U30" s="331" t="str">
        <f>CONCATENATE(INDEX('8- Políticas de Administración '!$B$17:$F$21,MATCH(ROUND(IF((RIGHT('5- Identificación de Riesgos'!M50,1)-'6- Valoración Controles'!S30)&lt;1,1,(RIGHT('5- Identificación de Riesgos'!M50,1)-'6- Valoración Controles'!S30)),0),'8- Políticas de Administración '!$F$17:$F$21,0),1)," - ",ROUND(IF((RIGHT('5- Identificación de Riesgos'!M50,1)-'6- Valoración Controles'!S30)&lt;1,1,(RIGHT('5- Identificación de Riesgos'!M50,1)-'6- Valoración Controles'!S30)),0))</f>
        <v>Mayor - 4</v>
      </c>
      <c r="V30" s="338" t="str">
        <f>CONCATENATE(VLOOKUP((LEFT(T30,LEN(T30)-4)&amp;LEFT(U30,LEN(U30)-4)),'9- Matriz de Calor '!$D$18:$E$42,2,0)," - ",RIGHT(T30,1)*RIGHT(U30,1))</f>
        <v>Alto - 12</v>
      </c>
    </row>
    <row r="31" spans="1:22" ht="60.75" customHeight="1">
      <c r="A31" s="532">
        <f>'5- Identificación de Riesgos'!A60</f>
        <v>6</v>
      </c>
      <c r="B31" s="528" t="str">
        <f>'5- Identificación de Riesgos'!B60</f>
        <v>Ofrecer, prometer, entregar, aceptar o solicitar una ventaja indebida para adulterar las novedades de nómina,  prestaciones sociales, incapacidades y licencias, en favor propio o de terceros</v>
      </c>
      <c r="C31" s="339" t="str">
        <f>'5- Identificación de Riesgos'!D60</f>
        <v>1. Falta de ética de los servidores públicos (Debilidades en principios y valores)</v>
      </c>
      <c r="D31" s="302"/>
      <c r="E31" s="340" t="s">
        <v>498</v>
      </c>
      <c r="F31" s="304" t="s">
        <v>325</v>
      </c>
      <c r="G31" s="304" t="s">
        <v>326</v>
      </c>
      <c r="H31" s="304" t="s">
        <v>326</v>
      </c>
      <c r="I31" s="304" t="s">
        <v>326</v>
      </c>
      <c r="J31" s="301">
        <f t="shared" si="2"/>
        <v>0.75</v>
      </c>
      <c r="K31" s="534">
        <f>AVERAGE(J31:J32)</f>
        <v>0.875</v>
      </c>
      <c r="L31" s="304" t="str">
        <f>'5- Identificación de Riesgos'!I60</f>
        <v>Afectación de reputacion,imagén,  credibilidad, satisfacción de usuarios y PI</v>
      </c>
      <c r="M31" s="167" t="s">
        <v>558</v>
      </c>
      <c r="N31" s="304" t="s">
        <v>326</v>
      </c>
      <c r="O31" s="304" t="s">
        <v>326</v>
      </c>
      <c r="P31" s="304" t="s">
        <v>326</v>
      </c>
      <c r="Q31" s="304" t="s">
        <v>326</v>
      </c>
      <c r="R31" s="301">
        <f t="shared" si="3"/>
        <v>1</v>
      </c>
      <c r="S31" s="534">
        <f>AVERAGE(R31:R32)</f>
        <v>1</v>
      </c>
      <c r="T31" s="536" t="str">
        <f>CONCATENATE(INDEX('8- Políticas de Administración '!$B$6:$F$10,MATCH(ROUND(IF((RIGHT('5- Identificación de Riesgos'!H60,1)-'6- Valoración Controles'!K31)&lt;1,1,(RIGHT('5- Identificación de Riesgos'!H60,1)-'6- Valoración Controles'!K31)),0),'8- Políticas de Administración '!$F$6:$F$10,0),1)," - ",ROUND(IF((RIGHT('5- Identificación de Riesgos'!H60,1)-'6- Valoración Controles'!K31)&lt;1,1,(RIGHT('5- Identificación de Riesgos'!H60,1)-'6- Valoración Controles'!K31)),0))</f>
        <v>Muy Baja - 1</v>
      </c>
      <c r="U31" s="528" t="str">
        <f>CONCATENATE(INDEX('8- Políticas de Administración '!$B$17:$F$21,MATCH(ROUND(IF((RIGHT('5- Identificación de Riesgos'!M60,1)-'6- Valoración Controles'!S31)&lt;1,1,(RIGHT('5- Identificación de Riesgos'!M60,1)-'6- Valoración Controles'!S31)),0),'8- Políticas de Administración '!$F$17:$F$21,0),1)," - ",ROUND(IF((RIGHT('5- Identificación de Riesgos'!M60,1)-'6- Valoración Controles'!S31)&lt;1,1,(RIGHT('5- Identificación de Riesgos'!M60,1)-'6- Valoración Controles'!S31)),0))</f>
        <v>Moderado - 3</v>
      </c>
      <c r="V31" s="530" t="str">
        <f>CONCATENATE(VLOOKUP((LEFT(T31,LEN(T31)-4)&amp;LEFT(U31,LEN(U31)-4)),'9- Matriz de Calor '!$D$18:$E$42,2,0)," - ",RIGHT(T31,1)*RIGHT(U31,1))</f>
        <v>Moderado - 3</v>
      </c>
    </row>
    <row r="32" spans="1:22" ht="60.75" customHeight="1" thickBot="1">
      <c r="A32" s="533"/>
      <c r="B32" s="529"/>
      <c r="C32" s="341" t="str">
        <f>'5- Identificación de Riesgos'!D62</f>
        <v>3. Debilidades en los controles de los procedimientos para liquidación de nómina, prestaciones sociales, recobro de incapacidades y licencias.</v>
      </c>
      <c r="D32" s="342"/>
      <c r="E32" s="343" t="s">
        <v>499</v>
      </c>
      <c r="F32" s="344" t="s">
        <v>326</v>
      </c>
      <c r="G32" s="344" t="s">
        <v>326</v>
      </c>
      <c r="H32" s="344" t="s">
        <v>326</v>
      </c>
      <c r="I32" s="344" t="s">
        <v>326</v>
      </c>
      <c r="J32" s="345">
        <f t="shared" si="2"/>
        <v>1</v>
      </c>
      <c r="K32" s="535"/>
      <c r="L32" s="344">
        <f>'5- Identificación de Riesgos'!I62</f>
        <v>0</v>
      </c>
      <c r="M32" s="346" t="s">
        <v>551</v>
      </c>
      <c r="N32" s="344" t="s">
        <v>326</v>
      </c>
      <c r="O32" s="344" t="s">
        <v>326</v>
      </c>
      <c r="P32" s="344" t="s">
        <v>326</v>
      </c>
      <c r="Q32" s="344" t="s">
        <v>326</v>
      </c>
      <c r="R32" s="345">
        <f t="shared" si="3"/>
        <v>1</v>
      </c>
      <c r="S32" s="535"/>
      <c r="T32" s="537"/>
      <c r="U32" s="529"/>
      <c r="V32" s="531"/>
    </row>
    <row r="33" spans="1:22" ht="75.75" customHeight="1">
      <c r="A33" s="532">
        <f>'5- Identificación de Riesgos'!A70</f>
        <v>7</v>
      </c>
      <c r="B33" s="528" t="str">
        <f>'5- Identificación de Riesgos'!B70</f>
        <v>Ofrecer, prometer, entregar, aceptar o solicitar una ventaja indebida para hacer modificaciones  fraudulentas de historias laborales, para favorecer el reconocimiento irregular de pensiones de jubilación.</v>
      </c>
      <c r="C33" s="339" t="str">
        <f>'5- Identificación de Riesgos'!D70</f>
        <v>1. Falta de ética de los servidores públicos (Debilidades en principios y valores)</v>
      </c>
      <c r="D33" s="302"/>
      <c r="E33" s="340" t="s">
        <v>549</v>
      </c>
      <c r="F33" s="304" t="s">
        <v>326</v>
      </c>
      <c r="G33" s="304" t="s">
        <v>326</v>
      </c>
      <c r="H33" s="304" t="s">
        <v>326</v>
      </c>
      <c r="I33" s="304" t="s">
        <v>326</v>
      </c>
      <c r="J33" s="301">
        <f t="shared" ref="J33:J34" si="4">COUNTIF(F33:I33,"SI")/4</f>
        <v>1</v>
      </c>
      <c r="K33" s="534">
        <f>AVERAGE(J33:J34)</f>
        <v>1</v>
      </c>
      <c r="L33" s="304" t="str">
        <f>'5- Identificación de Riesgos'!I70</f>
        <v>Afectación de reputacion,imagén,  credibilidad, satisfacción de usuarios y PI</v>
      </c>
      <c r="M33" s="167" t="s">
        <v>520</v>
      </c>
      <c r="N33" s="304" t="s">
        <v>326</v>
      </c>
      <c r="O33" s="304" t="s">
        <v>326</v>
      </c>
      <c r="P33" s="304" t="s">
        <v>326</v>
      </c>
      <c r="Q33" s="304" t="s">
        <v>326</v>
      </c>
      <c r="R33" s="301">
        <f t="shared" ref="R33:R34" si="5">SUM(COUNTIF(N33,"SI")*25%,COUNTIF(O33,"SI")*40%,COUNTIF(P33,"SI")*25%,COUNTIF(Q33,"SI")*10%)</f>
        <v>1</v>
      </c>
      <c r="S33" s="534">
        <f>AVERAGE(R33:R34)</f>
        <v>1</v>
      </c>
      <c r="T33" s="536" t="str">
        <f>CONCATENATE(INDEX('8- Políticas de Administración '!$B$6:$F$10,MATCH(ROUND(IF((RIGHT('5- Identificación de Riesgos'!H70,1)-'6- Valoración Controles'!K33)&lt;1,1,(RIGHT('5- Identificación de Riesgos'!H70,1)-'6- Valoración Controles'!K33)),0),'8- Políticas de Administración '!$F$6:$F$10,0),1)," - ",ROUND(IF((RIGHT('5- Identificación de Riesgos'!H70,1)-'6- Valoración Controles'!K33)&lt;1,1,(RIGHT('5- Identificación de Riesgos'!H70,1)-'6- Valoración Controles'!K33)),0))</f>
        <v>Muy Baja - 1</v>
      </c>
      <c r="U33" s="528" t="str">
        <f>CONCATENATE(INDEX('8- Políticas de Administración '!$B$17:$F$21,MATCH(ROUND(IF((RIGHT('5- Identificación de Riesgos'!M70,1)-'6- Valoración Controles'!S33)&lt;1,1,(RIGHT('5- Identificación de Riesgos'!M70,1)-'6- Valoración Controles'!S33)),0),'8- Políticas de Administración '!$F$17:$F$21,0),1)," - ",ROUND(IF((RIGHT('5- Identificación de Riesgos'!M70,1)-'6- Valoración Controles'!S33)&lt;1,1,(RIGHT('5- Identificación de Riesgos'!M70,1)-'6- Valoración Controles'!S33)),0))</f>
        <v>Moderado - 3</v>
      </c>
      <c r="V33" s="530" t="str">
        <f>CONCATENATE(VLOOKUP((LEFT(T33,LEN(T33)-4)&amp;LEFT(U33,LEN(U33)-4)),'9- Matriz de Calor '!$D$18:$E$42,2,0)," - ",RIGHT(T33,1)*RIGHT(U33,1))</f>
        <v>Moderado - 3</v>
      </c>
    </row>
    <row r="34" spans="1:22" ht="105.75" customHeight="1" thickBot="1">
      <c r="A34" s="533"/>
      <c r="B34" s="529"/>
      <c r="C34" s="341" t="str">
        <f>'5- Identificación de Riesgos'!D72</f>
        <v>3. Debilidades en la verificación de tiempos laborales</v>
      </c>
      <c r="D34" s="342"/>
      <c r="E34" s="343" t="s">
        <v>559</v>
      </c>
      <c r="F34" s="344" t="s">
        <v>326</v>
      </c>
      <c r="G34" s="344" t="s">
        <v>326</v>
      </c>
      <c r="H34" s="344" t="s">
        <v>326</v>
      </c>
      <c r="I34" s="344" t="s">
        <v>326</v>
      </c>
      <c r="J34" s="345">
        <f t="shared" si="4"/>
        <v>1</v>
      </c>
      <c r="K34" s="535"/>
      <c r="L34" s="344">
        <f>'5- Identificación de Riesgos'!I72</f>
        <v>0</v>
      </c>
      <c r="M34" s="346" t="s">
        <v>550</v>
      </c>
      <c r="N34" s="344" t="s">
        <v>326</v>
      </c>
      <c r="O34" s="344" t="s">
        <v>326</v>
      </c>
      <c r="P34" s="344" t="s">
        <v>326</v>
      </c>
      <c r="Q34" s="344" t="s">
        <v>326</v>
      </c>
      <c r="R34" s="345">
        <f t="shared" si="5"/>
        <v>1</v>
      </c>
      <c r="S34" s="535"/>
      <c r="T34" s="537"/>
      <c r="U34" s="529"/>
      <c r="V34" s="531"/>
    </row>
  </sheetData>
  <mergeCells count="60">
    <mergeCell ref="T31:T32"/>
    <mergeCell ref="U31:U32"/>
    <mergeCell ref="V31:V32"/>
    <mergeCell ref="A31:A32"/>
    <mergeCell ref="B31:B32"/>
    <mergeCell ref="K31:K32"/>
    <mergeCell ref="S31:S32"/>
    <mergeCell ref="T24:T29"/>
    <mergeCell ref="U24:U29"/>
    <mergeCell ref="V24:V29"/>
    <mergeCell ref="A24:A29"/>
    <mergeCell ref="B24:B29"/>
    <mergeCell ref="K24:K29"/>
    <mergeCell ref="S24:S29"/>
    <mergeCell ref="A16:A20"/>
    <mergeCell ref="T21:T23"/>
    <mergeCell ref="U21:U23"/>
    <mergeCell ref="V21:V23"/>
    <mergeCell ref="A21:A23"/>
    <mergeCell ref="B21:B23"/>
    <mergeCell ref="K21:K23"/>
    <mergeCell ref="S21:S23"/>
    <mergeCell ref="B16:B20"/>
    <mergeCell ref="K16:K20"/>
    <mergeCell ref="V16:V20"/>
    <mergeCell ref="T16:T20"/>
    <mergeCell ref="U16:U20"/>
    <mergeCell ref="S16:S20"/>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5"/>
    <mergeCell ref="B10:B15"/>
    <mergeCell ref="C5:V5"/>
    <mergeCell ref="C6:V6"/>
    <mergeCell ref="S10:S15"/>
    <mergeCell ref="T10:T15"/>
    <mergeCell ref="U10:U15"/>
    <mergeCell ref="V10:V15"/>
    <mergeCell ref="K10:K15"/>
    <mergeCell ref="U33:U34"/>
    <mergeCell ref="V33:V34"/>
    <mergeCell ref="A33:A34"/>
    <mergeCell ref="B33:B34"/>
    <mergeCell ref="K33:K34"/>
    <mergeCell ref="S33:S34"/>
    <mergeCell ref="T33:T34"/>
  </mergeCells>
  <conditionalFormatting sqref="T10 T16 T21 T24 T30:T31 T33">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16 U21 U24 U30:U31 U33">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16 V21 V24 V30:V31 V33">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count="2">
    <dataValidation allowBlank="1" showInputMessage="1" showErrorMessage="1" prompt="Enunciar cuál es el control" sqref="E19 E21:E22 E27 E24:E25 E29:E30 M10:M14 E10:E17" xr:uid="{00000000-0002-0000-0500-000000000000}"/>
    <dataValidation type="list" allowBlank="1" showInputMessage="1" showErrorMessage="1" sqref="N10:Q34 F10:I34"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T16 T21 T24 T30:T31 T33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26"/>
  <sheetViews>
    <sheetView showGridLines="0" topLeftCell="A22" zoomScale="90" zoomScaleNormal="90" zoomScalePageLayoutView="70" workbookViewId="0">
      <selection activeCell="O26" sqref="O2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4.28515625" customWidth="1"/>
    <col min="15" max="15" width="24.5703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593"/>
      <c r="B1" s="593"/>
      <c r="C1" s="593"/>
      <c r="D1" s="593"/>
      <c r="E1" s="593"/>
      <c r="F1" s="589"/>
      <c r="G1" s="589"/>
      <c r="H1" s="589"/>
      <c r="I1" s="589"/>
      <c r="J1" s="589"/>
      <c r="K1" s="589"/>
      <c r="L1" s="589"/>
      <c r="M1" s="589"/>
      <c r="N1" s="589"/>
      <c r="O1" s="589"/>
      <c r="P1" s="589"/>
      <c r="Q1" s="58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93"/>
      <c r="B2" s="593"/>
      <c r="C2" s="593"/>
      <c r="D2" s="593"/>
      <c r="E2" s="593"/>
      <c r="F2" s="589"/>
      <c r="G2" s="589"/>
      <c r="H2" s="589"/>
      <c r="I2" s="589"/>
      <c r="J2" s="589"/>
      <c r="K2" s="589"/>
      <c r="L2" s="589"/>
      <c r="M2" s="589"/>
      <c r="N2" s="589"/>
      <c r="O2" s="589"/>
      <c r="P2" s="589"/>
      <c r="Q2" s="58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93"/>
      <c r="B3" s="593"/>
      <c r="C3" s="593"/>
      <c r="D3" s="593"/>
      <c r="E3" s="593"/>
      <c r="F3" s="589"/>
      <c r="G3" s="589"/>
      <c r="H3" s="589"/>
      <c r="I3" s="589"/>
      <c r="J3" s="589"/>
      <c r="K3" s="589"/>
      <c r="L3" s="589"/>
      <c r="M3" s="589"/>
      <c r="N3" s="589"/>
      <c r="O3" s="589"/>
      <c r="P3" s="589"/>
      <c r="Q3" s="58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08" t="s">
        <v>266</v>
      </c>
      <c r="B4" s="508"/>
      <c r="C4" s="541" t="s">
        <v>3</v>
      </c>
      <c r="D4" s="541"/>
      <c r="E4" s="541"/>
      <c r="F4" s="541"/>
      <c r="G4" s="541"/>
      <c r="H4" s="541"/>
      <c r="I4" s="541"/>
      <c r="J4" s="541"/>
      <c r="K4" s="541"/>
      <c r="L4" s="541"/>
      <c r="M4" s="541"/>
      <c r="N4" s="541"/>
      <c r="O4" s="541"/>
      <c r="P4" s="541"/>
      <c r="Q4" s="54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08" t="s">
        <v>267</v>
      </c>
      <c r="B5" s="508"/>
      <c r="C5" s="541" t="s">
        <v>34</v>
      </c>
      <c r="D5" s="541"/>
      <c r="E5" s="541"/>
      <c r="F5" s="541"/>
      <c r="G5" s="541"/>
      <c r="H5" s="541"/>
      <c r="I5" s="541"/>
      <c r="J5" s="541"/>
      <c r="K5" s="541"/>
      <c r="L5" s="541"/>
      <c r="M5" s="541"/>
      <c r="N5" s="541"/>
      <c r="O5" s="541"/>
      <c r="P5" s="541"/>
      <c r="Q5" s="54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08" t="s">
        <v>268</v>
      </c>
      <c r="B6" s="508"/>
      <c r="C6" s="542" t="s">
        <v>269</v>
      </c>
      <c r="D6" s="542"/>
      <c r="E6" s="542"/>
      <c r="F6" s="542"/>
      <c r="G6" s="542"/>
      <c r="H6" s="542"/>
      <c r="I6" s="542"/>
      <c r="J6" s="542"/>
      <c r="K6" s="542"/>
      <c r="L6" s="542"/>
      <c r="M6" s="542"/>
      <c r="N6" s="542"/>
      <c r="O6" s="542"/>
      <c r="P6" s="542"/>
      <c r="Q6" s="54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92" t="s">
        <v>327</v>
      </c>
      <c r="B7" s="592"/>
      <c r="C7" s="592"/>
      <c r="D7" s="592"/>
      <c r="E7" s="592"/>
      <c r="F7" s="592" t="s">
        <v>285</v>
      </c>
      <c r="G7" s="592"/>
      <c r="H7" s="592"/>
      <c r="I7" s="86"/>
      <c r="J7" s="518" t="s">
        <v>328</v>
      </c>
      <c r="K7" s="518"/>
      <c r="L7" s="518"/>
      <c r="M7" s="518"/>
      <c r="N7" s="51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94" t="s">
        <v>275</v>
      </c>
      <c r="B8" s="595" t="s">
        <v>312</v>
      </c>
      <c r="C8" s="597" t="s">
        <v>277</v>
      </c>
      <c r="D8" s="599" t="s">
        <v>287</v>
      </c>
      <c r="E8" s="595" t="s">
        <v>271</v>
      </c>
      <c r="F8" s="590" t="s">
        <v>329</v>
      </c>
      <c r="G8" s="590" t="s">
        <v>330</v>
      </c>
      <c r="H8" s="590" t="s">
        <v>331</v>
      </c>
      <c r="I8" s="600"/>
      <c r="J8" s="590" t="s">
        <v>332</v>
      </c>
      <c r="K8" s="590" t="s">
        <v>333</v>
      </c>
      <c r="L8" s="590" t="s">
        <v>334</v>
      </c>
      <c r="M8" s="590" t="s">
        <v>335</v>
      </c>
      <c r="N8" s="590" t="s">
        <v>336</v>
      </c>
      <c r="O8" s="590" t="s">
        <v>337</v>
      </c>
      <c r="P8" s="590" t="s">
        <v>338</v>
      </c>
      <c r="Q8" s="590" t="s">
        <v>339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09"/>
      <c r="B9" s="562"/>
      <c r="C9" s="598"/>
      <c r="D9" s="558"/>
      <c r="E9" s="562"/>
      <c r="F9" s="591"/>
      <c r="G9" s="591"/>
      <c r="H9" s="591"/>
      <c r="I9" s="601"/>
      <c r="J9" s="591"/>
      <c r="K9" s="591"/>
      <c r="L9" s="591"/>
      <c r="M9" s="591"/>
      <c r="N9" s="591"/>
      <c r="O9" s="591"/>
      <c r="P9" s="591"/>
      <c r="Q9" s="59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95.25" customHeight="1" thickBot="1">
      <c r="A10" s="492">
        <f>'5- Identificación de Riesgos'!A10</f>
        <v>1</v>
      </c>
      <c r="B10" s="583" t="str">
        <f>'5- Identificación de Riesgos'!B10</f>
        <v>Inexactitud de la información  para expedir las certificaciones de tiempos laborados de los servidores judiciales</v>
      </c>
      <c r="C10" s="586" t="str">
        <f>'5- Identificación de Riesgos'!C10</f>
        <v>1. Perdida de documentos 
2. Archivo desorganizado y desactualizado de hojas de vida</v>
      </c>
      <c r="D10" s="448" t="s">
        <v>291</v>
      </c>
      <c r="E10" s="168" t="str">
        <f>'5- Identificación de Riesgos'!D10</f>
        <v>1. Extravío de documentos</v>
      </c>
      <c r="F10" s="445" t="str">
        <f>'5- Identificación de Riesgos'!H10</f>
        <v>Media - 3</v>
      </c>
      <c r="G10" s="448" t="str">
        <f>'5- Identificación de Riesgos'!M10</f>
        <v>Leve - 1</v>
      </c>
      <c r="H10" s="448" t="str">
        <f>'5- Identificación de Riesgos'!N10</f>
        <v>Moderado - 3</v>
      </c>
      <c r="I10" s="150"/>
      <c r="J10" s="577" t="str">
        <f>'6- Valoración Controles'!T10</f>
        <v>Baja - 2</v>
      </c>
      <c r="K10" s="577" t="str">
        <f>'6- Valoración Controles'!U10</f>
        <v>Leve - 1</v>
      </c>
      <c r="L10" s="580" t="e">
        <f>AVERAGE(#REF!)</f>
        <v>#REF!</v>
      </c>
      <c r="M10" s="472" t="str">
        <f>'6- Valoración Controles'!V10</f>
        <v>Bajo - 2</v>
      </c>
      <c r="N10" s="472" t="s">
        <v>341</v>
      </c>
      <c r="O10" s="155" t="s">
        <v>493</v>
      </c>
      <c r="P10" s="325" t="s">
        <v>492</v>
      </c>
      <c r="Q10" s="279" t="s">
        <v>491</v>
      </c>
    </row>
    <row r="11" spans="1:269" ht="53.25" customHeight="1">
      <c r="A11" s="493"/>
      <c r="B11" s="584"/>
      <c r="C11" s="587"/>
      <c r="D11" s="449"/>
      <c r="E11" s="169" t="str">
        <f>'5- Identificación de Riesgos'!D11</f>
        <v>2. Diversidad de personal manipulando el archivo</v>
      </c>
      <c r="F11" s="446"/>
      <c r="G11" s="575"/>
      <c r="H11" s="449"/>
      <c r="I11" s="87"/>
      <c r="J11" s="578"/>
      <c r="K11" s="578"/>
      <c r="L11" s="581"/>
      <c r="M11" s="465"/>
      <c r="N11" s="465"/>
      <c r="O11" s="156" t="s">
        <v>494</v>
      </c>
      <c r="P11" s="295" t="s">
        <v>492</v>
      </c>
      <c r="Q11" s="279" t="s">
        <v>491</v>
      </c>
    </row>
    <row r="12" spans="1:269" ht="27.75" customHeight="1" thickBot="1">
      <c r="A12" s="494"/>
      <c r="B12" s="585"/>
      <c r="C12" s="588"/>
      <c r="D12" s="450"/>
      <c r="E12" s="181" t="str">
        <f>'5- Identificación de Riesgos'!D12</f>
        <v>3. Documentos deteriorados</v>
      </c>
      <c r="F12" s="447"/>
      <c r="G12" s="576"/>
      <c r="H12" s="450"/>
      <c r="I12" s="151"/>
      <c r="J12" s="579"/>
      <c r="K12" s="579"/>
      <c r="L12" s="582"/>
      <c r="M12" s="466"/>
      <c r="N12" s="466"/>
      <c r="O12" s="327" t="s">
        <v>515</v>
      </c>
      <c r="P12" s="172"/>
      <c r="Q12" s="173"/>
    </row>
    <row r="13" spans="1:269" ht="136.5" customHeight="1">
      <c r="A13" s="478">
        <f>'5- Identificación de Riesgos'!A20</f>
        <v>2</v>
      </c>
      <c r="B13" s="584" t="str">
        <f>'5- Identificación de Riesgos'!B20</f>
        <v xml:space="preserve"> Incumplimiento de los términos legales para resolver requerimientos </v>
      </c>
      <c r="C13" s="596" t="str">
        <f>'5- Identificación de Riesgos'!C20</f>
        <v xml:space="preserve">Respuesta extemporanea de peticiones </v>
      </c>
      <c r="D13" s="523" t="s">
        <v>291</v>
      </c>
      <c r="E13" s="169" t="str">
        <f>'5- Identificación de Riesgos'!D20</f>
        <v>Recepción de solicitudes de  forma manual</v>
      </c>
      <c r="F13" s="527" t="str">
        <f>'5- Identificación de Riesgos'!H20</f>
        <v>Alta - 4</v>
      </c>
      <c r="G13" s="523" t="str">
        <f>'5- Identificación de Riesgos'!M20</f>
        <v>Leve - 1</v>
      </c>
      <c r="H13" s="523" t="str">
        <f>'5- Identificación de Riesgos'!N20</f>
        <v>Moderado - 4</v>
      </c>
      <c r="I13" s="87"/>
      <c r="J13" s="578" t="str">
        <f>'6- Valoración Controles'!T16</f>
        <v>Media - 3</v>
      </c>
      <c r="K13" s="578" t="str">
        <f>'6- Valoración Controles'!U16</f>
        <v>Leve - 1</v>
      </c>
      <c r="L13" s="581" t="e">
        <f>AVERAGE(#REF!)</f>
        <v>#REF!</v>
      </c>
      <c r="M13" s="465" t="str">
        <f>'6- Valoración Controles'!V16</f>
        <v>Moderado - 3</v>
      </c>
      <c r="N13" s="465" t="s">
        <v>341</v>
      </c>
      <c r="O13" s="323" t="s">
        <v>495</v>
      </c>
      <c r="P13" s="322" t="s">
        <v>492</v>
      </c>
      <c r="Q13" s="324" t="s">
        <v>491</v>
      </c>
    </row>
    <row r="14" spans="1:269" ht="35.25" customHeight="1" thickBot="1">
      <c r="A14" s="493"/>
      <c r="B14" s="584"/>
      <c r="C14" s="587"/>
      <c r="D14" s="449"/>
      <c r="E14" s="169" t="str">
        <f>'5- Identificación de Riesgos'!D21</f>
        <v>Falta de control en el ingreso de novedades</v>
      </c>
      <c r="F14" s="446"/>
      <c r="G14" s="575"/>
      <c r="H14" s="449"/>
      <c r="I14" s="87"/>
      <c r="J14" s="578"/>
      <c r="K14" s="578"/>
      <c r="L14" s="581"/>
      <c r="M14" s="465"/>
      <c r="N14" s="465"/>
      <c r="O14" s="328" t="s">
        <v>516</v>
      </c>
      <c r="P14" s="170"/>
      <c r="Q14" s="171"/>
    </row>
    <row r="15" spans="1:269" ht="142.5" customHeight="1">
      <c r="A15" s="492">
        <f>'5- Identificación de Riesgos'!A30</f>
        <v>3</v>
      </c>
      <c r="B15" s="583" t="str">
        <f>'5- Identificación de Riesgos'!B30</f>
        <v>Tardanza en el pago de doceavas de cesantías lo cual genera intereses moratorios</v>
      </c>
      <c r="C15" s="586" t="str">
        <f>'5- Identificación de Riesgos'!C30</f>
        <v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v>
      </c>
      <c r="D15" s="448" t="s">
        <v>291</v>
      </c>
      <c r="E15" s="168" t="str">
        <f>'5- Identificación de Riesgos'!D30</f>
        <v>1. Cambio de software de liquidación de cesantías y errores que se presentan por la parametrización del mismo</v>
      </c>
      <c r="F15" s="445" t="str">
        <f>'5- Identificación de Riesgos'!H30</f>
        <v>Media - 3</v>
      </c>
      <c r="G15" s="448" t="str">
        <f>'5- Identificación de Riesgos'!M30</f>
        <v>Menor - 2</v>
      </c>
      <c r="H15" s="448" t="str">
        <f>'5- Identificación de Riesgos'!N30</f>
        <v>Moderado - 6</v>
      </c>
      <c r="I15" s="150"/>
      <c r="J15" s="577" t="str">
        <f>'6- Valoración Controles'!T21</f>
        <v>Baja - 2</v>
      </c>
      <c r="K15" s="577" t="str">
        <f>'6- Valoración Controles'!U21</f>
        <v>Leve - 1</v>
      </c>
      <c r="L15" s="580" t="e">
        <f>AVERAGE(#REF!)</f>
        <v>#REF!</v>
      </c>
      <c r="M15" s="472" t="str">
        <f>'6- Valoración Controles'!V21</f>
        <v>Bajo - 2</v>
      </c>
      <c r="N15" s="472" t="s">
        <v>341</v>
      </c>
      <c r="O15" s="155" t="s">
        <v>496</v>
      </c>
      <c r="P15" s="573" t="s">
        <v>492</v>
      </c>
      <c r="Q15" s="571" t="s">
        <v>491</v>
      </c>
    </row>
    <row r="16" spans="1:269" ht="45.75" thickBot="1">
      <c r="A16" s="494"/>
      <c r="B16" s="585"/>
      <c r="C16" s="588"/>
      <c r="D16" s="450"/>
      <c r="E16" s="181" t="str">
        <f>'5- Identificación de Riesgos'!D31</f>
        <v>2. Demoras en la revisión de errores encontrados en la parametrización del sistema Efinomina</v>
      </c>
      <c r="F16" s="447"/>
      <c r="G16" s="576"/>
      <c r="H16" s="450"/>
      <c r="I16" s="151"/>
      <c r="J16" s="579"/>
      <c r="K16" s="579"/>
      <c r="L16" s="582"/>
      <c r="M16" s="466"/>
      <c r="N16" s="466"/>
      <c r="O16" s="327" t="s">
        <v>517</v>
      </c>
      <c r="P16" s="574"/>
      <c r="Q16" s="572"/>
    </row>
    <row r="17" spans="1:17" ht="153" customHeight="1">
      <c r="A17" s="492">
        <f>'5- Identificación de Riesgos'!A40</f>
        <v>4</v>
      </c>
      <c r="B17" s="583" t="str">
        <f>'5- Identificación de Riesgos'!B40</f>
        <v xml:space="preserve">Pérdida de recursos por inadecuada gestión y control en los recobros de las incapacidades y licencias </v>
      </c>
      <c r="C17" s="586" t="str">
        <f>'5- Identificación de Riesgos'!C40</f>
        <v xml:space="preserve">Posibilidad de afectación económica a la entidad debido a las debilidades de tipo administrativo que afectan el trámite del recobro de las incapacidades y licencias </v>
      </c>
      <c r="D17" s="448" t="s">
        <v>291</v>
      </c>
      <c r="E17" s="168" t="str">
        <f>'5- Identificación de Riesgos'!D40</f>
        <v>Recepción de novedades extemporáneas</v>
      </c>
      <c r="F17" s="445" t="str">
        <f>'5- Identificación de Riesgos'!H40</f>
        <v>Media - 3</v>
      </c>
      <c r="G17" s="448" t="str">
        <f>'5- Identificación de Riesgos'!M40</f>
        <v>Moderado - 3</v>
      </c>
      <c r="H17" s="448" t="str">
        <f>'5- Identificación de Riesgos'!N40</f>
        <v>Moderado - 9</v>
      </c>
      <c r="I17" s="150"/>
      <c r="J17" s="577" t="str">
        <f>'6- Valoración Controles'!T24</f>
        <v>Baja - 2</v>
      </c>
      <c r="K17" s="577" t="str">
        <f>'6- Valoración Controles'!U24</f>
        <v>Menor - 2</v>
      </c>
      <c r="L17" s="580" t="e">
        <f>AVERAGE(#REF!)</f>
        <v>#REF!</v>
      </c>
      <c r="M17" s="472" t="str">
        <f>'6- Valoración Controles'!V24</f>
        <v>Moderado - 4</v>
      </c>
      <c r="N17" s="472" t="s">
        <v>341</v>
      </c>
      <c r="O17" s="155" t="s">
        <v>497</v>
      </c>
      <c r="P17" s="573" t="s">
        <v>492</v>
      </c>
      <c r="Q17" s="571" t="s">
        <v>491</v>
      </c>
    </row>
    <row r="18" spans="1:17" ht="45.75" thickBot="1">
      <c r="A18" s="494"/>
      <c r="B18" s="585"/>
      <c r="C18" s="588"/>
      <c r="D18" s="450"/>
      <c r="E18" s="181" t="str">
        <f>'5- Identificación de Riesgos'!D41</f>
        <v>Falta de control en el ingreso de novedades</v>
      </c>
      <c r="F18" s="447"/>
      <c r="G18" s="576"/>
      <c r="H18" s="450"/>
      <c r="I18" s="151"/>
      <c r="J18" s="579"/>
      <c r="K18" s="579"/>
      <c r="L18" s="582"/>
      <c r="M18" s="466"/>
      <c r="N18" s="466"/>
      <c r="O18" s="180" t="s">
        <v>518</v>
      </c>
      <c r="P18" s="574"/>
      <c r="Q18" s="572"/>
    </row>
    <row r="19" spans="1:17" ht="116.25" customHeight="1">
      <c r="A19" s="492">
        <f>'5- Identificación de Riesgos'!A50</f>
        <v>5</v>
      </c>
      <c r="B19" s="583" t="str">
        <f>'5- Identificación de Riesgos'!B50</f>
        <v xml:space="preserve">Pagos de mayores valores por conceptos de nómina, cesantías anualizadas y retroactivas  y /o prestaciones económinas a las EPS, ARL y fondos de pensiones </v>
      </c>
      <c r="C19" s="586" t="str">
        <f>'5- Identificación de Riesgos'!C50</f>
        <v>No recuperar el reintegro de los valores  y/o prestaciones económicas  pagados de más a EPS, ARL y fondo de pensiones.                                                 Aumento del valor de  cuentas por cobrar.</v>
      </c>
      <c r="D19" s="448" t="s">
        <v>291</v>
      </c>
      <c r="E19" s="168" t="e">
        <f>'5- Identificación de Riesgos'!#REF!</f>
        <v>#REF!</v>
      </c>
      <c r="F19" s="445" t="str">
        <f>'5- Identificación de Riesgos'!H50</f>
        <v>Alta - 4</v>
      </c>
      <c r="G19" s="448" t="str">
        <f>'5- Identificación de Riesgos'!M50</f>
        <v>Catastrófico - 5</v>
      </c>
      <c r="H19" s="448" t="str">
        <f>'5- Identificación de Riesgos'!N50</f>
        <v>Extremo - 20</v>
      </c>
      <c r="I19" s="150"/>
      <c r="J19" s="577" t="str">
        <f>'6- Valoración Controles'!T30</f>
        <v>Media - 3</v>
      </c>
      <c r="K19" s="577" t="str">
        <f>'6- Valoración Controles'!U30</f>
        <v>Mayor - 4</v>
      </c>
      <c r="L19" s="580" t="e">
        <f>AVERAGE(#REF!)</f>
        <v>#REF!</v>
      </c>
      <c r="M19" s="472" t="str">
        <f>'6- Valoración Controles'!V30</f>
        <v>Alto - 12</v>
      </c>
      <c r="N19" s="472" t="s">
        <v>341</v>
      </c>
      <c r="O19" s="155" t="s">
        <v>497</v>
      </c>
      <c r="P19" s="573" t="s">
        <v>492</v>
      </c>
      <c r="Q19" s="571" t="s">
        <v>491</v>
      </c>
    </row>
    <row r="20" spans="1:17" ht="43.15" customHeight="1" thickBot="1">
      <c r="A20" s="494"/>
      <c r="B20" s="585"/>
      <c r="C20" s="588"/>
      <c r="D20" s="450"/>
      <c r="E20" s="181" t="e">
        <f>'5- Identificación de Riesgos'!#REF!</f>
        <v>#REF!</v>
      </c>
      <c r="F20" s="447"/>
      <c r="G20" s="576"/>
      <c r="H20" s="450"/>
      <c r="I20" s="151"/>
      <c r="J20" s="579"/>
      <c r="K20" s="579"/>
      <c r="L20" s="582"/>
      <c r="M20" s="466"/>
      <c r="N20" s="466"/>
      <c r="O20" s="180" t="s">
        <v>519</v>
      </c>
      <c r="P20" s="574"/>
      <c r="Q20" s="572"/>
    </row>
    <row r="21" spans="1:17" ht="90" customHeight="1" thickBot="1">
      <c r="A21" s="602">
        <f>'5- Identificación de Riesgos'!A60</f>
        <v>6</v>
      </c>
      <c r="B21" s="605" t="str">
        <f>'5- Identificación de Riesgos'!B60</f>
        <v>Ofrecer, prometer, entregar, aceptar o solicitar una ventaja indebida para adulterar las novedades de nómina,  prestaciones sociales, incapacidades y licencias, en favor propio o de terceros</v>
      </c>
      <c r="C21" s="586" t="str">
        <f>'5- Identificación de Riesgos'!C60</f>
        <v>Cuando  se  manipula la información de pre-nómina, nómina, incapacidades y licencias para generar beneficios indebidos.
.</v>
      </c>
      <c r="D21" s="448" t="s">
        <v>291</v>
      </c>
      <c r="E21" s="168" t="str">
        <f>'5- Identificación de Riesgos'!D60</f>
        <v>1. Falta de ética de los servidores públicos (Debilidades en principios y valores)</v>
      </c>
      <c r="F21" s="445" t="str">
        <f>'5- Identificación de Riesgos'!H60</f>
        <v>Muy Baja - 1</v>
      </c>
      <c r="G21" s="448" t="str">
        <f>'5- Identificación de Riesgos'!M60</f>
        <v>Mayor - 4</v>
      </c>
      <c r="H21" s="448" t="str">
        <f>'5- Identificación de Riesgos'!N60</f>
        <v>Alto  - 4</v>
      </c>
      <c r="I21" s="150"/>
      <c r="J21" s="577" t="str">
        <f>'6- Valoración Controles'!T31</f>
        <v>Muy Baja - 1</v>
      </c>
      <c r="K21" s="577" t="str">
        <f>'6- Valoración Controles'!U31</f>
        <v>Moderado - 3</v>
      </c>
      <c r="L21" s="580" t="e">
        <f>AVERAGE(#REF!)</f>
        <v>#REF!</v>
      </c>
      <c r="M21" s="472" t="str">
        <f>'6- Valoración Controles'!V31</f>
        <v>Moderado - 3</v>
      </c>
      <c r="N21" s="472" t="s">
        <v>341</v>
      </c>
      <c r="O21" s="280" t="s">
        <v>500</v>
      </c>
      <c r="P21" s="165" t="s">
        <v>501</v>
      </c>
      <c r="Q21" s="281" t="s">
        <v>502</v>
      </c>
    </row>
    <row r="22" spans="1:17" ht="63.75">
      <c r="A22" s="603"/>
      <c r="B22" s="606"/>
      <c r="C22" s="587"/>
      <c r="D22" s="449"/>
      <c r="E22" s="169" t="str">
        <f>'5- Identificación de Riesgos'!D61</f>
        <v>2. Falta de ética de terceros interesados  (Debilidades principios y valores)</v>
      </c>
      <c r="F22" s="446"/>
      <c r="G22" s="575"/>
      <c r="H22" s="449"/>
      <c r="I22" s="87"/>
      <c r="J22" s="578"/>
      <c r="K22" s="578"/>
      <c r="L22" s="581"/>
      <c r="M22" s="465"/>
      <c r="N22" s="465"/>
      <c r="O22" s="282" t="s">
        <v>503</v>
      </c>
      <c r="P22" s="165" t="s">
        <v>501</v>
      </c>
      <c r="Q22" s="281" t="s">
        <v>502</v>
      </c>
    </row>
    <row r="23" spans="1:17" ht="60.75" thickBot="1">
      <c r="A23" s="604"/>
      <c r="B23" s="607"/>
      <c r="C23" s="588"/>
      <c r="D23" s="450"/>
      <c r="E23" s="181" t="str">
        <f>'5- Identificación de Riesgos'!D62</f>
        <v>3. Debilidades en los controles de los procedimientos para liquidación de nómina, prestaciones sociales, recobro de incapacidades y licencias.</v>
      </c>
      <c r="F23" s="447"/>
      <c r="G23" s="576"/>
      <c r="H23" s="450"/>
      <c r="I23" s="151"/>
      <c r="J23" s="579"/>
      <c r="K23" s="579"/>
      <c r="L23" s="582"/>
      <c r="M23" s="466"/>
      <c r="N23" s="466"/>
      <c r="O23" s="327" t="s">
        <v>520</v>
      </c>
      <c r="P23" s="326" t="s">
        <v>492</v>
      </c>
      <c r="Q23" s="173"/>
    </row>
    <row r="24" spans="1:17" ht="90" customHeight="1" thickBot="1">
      <c r="A24" s="492">
        <f>'5- Identificación de Riesgos'!A70</f>
        <v>7</v>
      </c>
      <c r="B24" s="583" t="str">
        <f>'5- Identificación de Riesgos'!B70</f>
        <v>Ofrecer, prometer, entregar, aceptar o solicitar una ventaja indebida para hacer modificaciones  fraudulentas de historias laborales, para favorecer el reconocimiento irregular de pensiones de jubilación.</v>
      </c>
      <c r="C24" s="586" t="str">
        <f>'5- Identificación de Riesgos'!C70</f>
        <v>Cuando de manera indebida se alteran las bases de datos para  aumentar fraudulentamente  el tiempo de servicios efectivo efectivamente laborado.</v>
      </c>
      <c r="D24" s="448" t="s">
        <v>291</v>
      </c>
      <c r="E24" s="168" t="str">
        <f>'5- Identificación de Riesgos'!D70</f>
        <v>1. Falta de ética de los servidores públicos (Debilidades en principios y valores)</v>
      </c>
      <c r="F24" s="445" t="str">
        <f>'5- Identificación de Riesgos'!H70</f>
        <v>Muy Baja - 1</v>
      </c>
      <c r="G24" s="448" t="str">
        <f>'5- Identificación de Riesgos'!M70</f>
        <v>Mayor - 4</v>
      </c>
      <c r="H24" s="448" t="str">
        <f>'5- Identificación de Riesgos'!N70</f>
        <v>Alto  - 4</v>
      </c>
      <c r="I24" s="150"/>
      <c r="J24" s="577" t="str">
        <f>'6- Valoración Controles'!T33</f>
        <v>Muy Baja - 1</v>
      </c>
      <c r="K24" s="577" t="str">
        <f>'6- Valoración Controles'!U33</f>
        <v>Moderado - 3</v>
      </c>
      <c r="L24" s="580" t="e">
        <f>AVERAGE(#REF!)</f>
        <v>#REF!</v>
      </c>
      <c r="M24" s="472" t="str">
        <f>'6- Valoración Controles'!V33</f>
        <v>Moderado - 3</v>
      </c>
      <c r="N24" s="472" t="s">
        <v>341</v>
      </c>
      <c r="O24" s="280" t="s">
        <v>500</v>
      </c>
      <c r="P24" s="165" t="s">
        <v>501</v>
      </c>
      <c r="Q24" s="281" t="s">
        <v>502</v>
      </c>
    </row>
    <row r="25" spans="1:17" ht="63" customHeight="1">
      <c r="A25" s="493"/>
      <c r="B25" s="584"/>
      <c r="C25" s="587"/>
      <c r="D25" s="449"/>
      <c r="E25" s="169" t="str">
        <f>'5- Identificación de Riesgos'!D71</f>
        <v>2. Falta de ética de terceros interesados  (Debilidades principios y valores)</v>
      </c>
      <c r="F25" s="446"/>
      <c r="G25" s="575"/>
      <c r="H25" s="449"/>
      <c r="I25" s="87"/>
      <c r="J25" s="578"/>
      <c r="K25" s="578"/>
      <c r="L25" s="581"/>
      <c r="M25" s="465"/>
      <c r="N25" s="465"/>
      <c r="O25" s="282" t="s">
        <v>503</v>
      </c>
      <c r="P25" s="165" t="s">
        <v>501</v>
      </c>
      <c r="Q25" s="281" t="s">
        <v>502</v>
      </c>
    </row>
    <row r="26" spans="1:17" ht="45" customHeight="1" thickBot="1">
      <c r="A26" s="494"/>
      <c r="B26" s="585"/>
      <c r="C26" s="588"/>
      <c r="D26" s="450"/>
      <c r="E26" s="181" t="str">
        <f>'5- Identificación de Riesgos'!D72</f>
        <v>3. Debilidades en la verificación de tiempos laborales</v>
      </c>
      <c r="F26" s="447"/>
      <c r="G26" s="576"/>
      <c r="H26" s="450"/>
      <c r="I26" s="151"/>
      <c r="J26" s="579"/>
      <c r="K26" s="579"/>
      <c r="L26" s="582"/>
      <c r="M26" s="466"/>
      <c r="N26" s="466"/>
      <c r="O26" s="327" t="s">
        <v>520</v>
      </c>
      <c r="P26" s="326" t="s">
        <v>492</v>
      </c>
      <c r="Q26" s="173"/>
    </row>
  </sheetData>
  <mergeCells count="118">
    <mergeCell ref="A19:A20"/>
    <mergeCell ref="B19:B20"/>
    <mergeCell ref="C19:C20"/>
    <mergeCell ref="D19:D20"/>
    <mergeCell ref="F19:F20"/>
    <mergeCell ref="M19:M20"/>
    <mergeCell ref="N19:N20"/>
    <mergeCell ref="M21:M23"/>
    <mergeCell ref="N21:N23"/>
    <mergeCell ref="G21:G23"/>
    <mergeCell ref="H21:H23"/>
    <mergeCell ref="J21:J23"/>
    <mergeCell ref="K21:K23"/>
    <mergeCell ref="L21:L23"/>
    <mergeCell ref="A21:A23"/>
    <mergeCell ref="B21:B23"/>
    <mergeCell ref="C21:C23"/>
    <mergeCell ref="D21:D23"/>
    <mergeCell ref="F21:F23"/>
    <mergeCell ref="K15:K16"/>
    <mergeCell ref="L15:L16"/>
    <mergeCell ref="M15:M16"/>
    <mergeCell ref="N15:N16"/>
    <mergeCell ref="M13:M14"/>
    <mergeCell ref="L10:L12"/>
    <mergeCell ref="A17:A18"/>
    <mergeCell ref="B17:B18"/>
    <mergeCell ref="C17:C18"/>
    <mergeCell ref="D17:D18"/>
    <mergeCell ref="F17:F18"/>
    <mergeCell ref="H15:H16"/>
    <mergeCell ref="H13:H14"/>
    <mergeCell ref="M17:M18"/>
    <mergeCell ref="N17:N18"/>
    <mergeCell ref="N13:N14"/>
    <mergeCell ref="A13:A14"/>
    <mergeCell ref="B13:B14"/>
    <mergeCell ref="K13:K14"/>
    <mergeCell ref="G10:G12"/>
    <mergeCell ref="H10:H12"/>
    <mergeCell ref="M10:M12"/>
    <mergeCell ref="N10:N12"/>
    <mergeCell ref="J13:J14"/>
    <mergeCell ref="L13:L14"/>
    <mergeCell ref="J10:J12"/>
    <mergeCell ref="K10:K12"/>
    <mergeCell ref="L8:L9"/>
    <mergeCell ref="J8:J9"/>
    <mergeCell ref="H8:H9"/>
    <mergeCell ref="C8:C9"/>
    <mergeCell ref="D8:D9"/>
    <mergeCell ref="I8:I9"/>
    <mergeCell ref="K8:K9"/>
    <mergeCell ref="A15:A16"/>
    <mergeCell ref="B15:B16"/>
    <mergeCell ref="C15:C16"/>
    <mergeCell ref="D15:D16"/>
    <mergeCell ref="F15:F16"/>
    <mergeCell ref="G15:G16"/>
    <mergeCell ref="B8:B9"/>
    <mergeCell ref="A10:A12"/>
    <mergeCell ref="B10:B12"/>
    <mergeCell ref="F10:F12"/>
    <mergeCell ref="E8:E9"/>
    <mergeCell ref="C10:C12"/>
    <mergeCell ref="D10:D12"/>
    <mergeCell ref="F13:F14"/>
    <mergeCell ref="G13:G14"/>
    <mergeCell ref="C13:C14"/>
    <mergeCell ref="D13:D14"/>
    <mergeCell ref="A24:A26"/>
    <mergeCell ref="B24:B26"/>
    <mergeCell ref="C24:C26"/>
    <mergeCell ref="D24:D26"/>
    <mergeCell ref="F24:F2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Q15:Q16"/>
    <mergeCell ref="P15:P16"/>
    <mergeCell ref="P17:P18"/>
    <mergeCell ref="Q17:Q18"/>
    <mergeCell ref="P19:P20"/>
    <mergeCell ref="Q19:Q20"/>
    <mergeCell ref="M24:M26"/>
    <mergeCell ref="N24:N26"/>
    <mergeCell ref="G24:G26"/>
    <mergeCell ref="H24:H26"/>
    <mergeCell ref="J24:J26"/>
    <mergeCell ref="K24:K26"/>
    <mergeCell ref="L24:L26"/>
    <mergeCell ref="G17:G18"/>
    <mergeCell ref="H17:H18"/>
    <mergeCell ref="J17:J18"/>
    <mergeCell ref="K17:K18"/>
    <mergeCell ref="L17:L18"/>
    <mergeCell ref="G19:G20"/>
    <mergeCell ref="H19:H20"/>
    <mergeCell ref="J19:J20"/>
    <mergeCell ref="K19:K20"/>
    <mergeCell ref="L19:L20"/>
    <mergeCell ref="J15:J16"/>
  </mergeCells>
  <conditionalFormatting sqref="F10 F13 F15 F17 F19 F21 F24">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13 G15 G17 G19 G21 G24">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13:I13 H15:I15 H17:I17 H19:I19 H21:I21 H24:I24">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26">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26">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13 M15 M17 M19 M21 M24">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2">
    <dataValidation allowBlank="1" showInputMessage="1" showErrorMessage="1" prompt="Enunciar cuál es el control" sqref="O10:O11 O13 O15 O17 O19 O21:O22 O24:O25" xr:uid="{2F2E3EDC-470A-4CA7-A67A-80B3F45BA421}"/>
    <dataValidation type="list" allowBlank="1" showInputMessage="1" showErrorMessage="1" sqref="D10:D26"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F13 F15 F17 F19 F21 F24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N10:N26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608" t="s">
        <v>342</v>
      </c>
      <c r="C2" s="608"/>
      <c r="D2" s="608"/>
      <c r="E2" s="608"/>
      <c r="F2" s="85"/>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343</v>
      </c>
      <c r="D4" s="61"/>
      <c r="E4" s="61" t="s">
        <v>344</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61" t="s">
        <v>345</v>
      </c>
      <c r="D5" s="61"/>
      <c r="E5" s="63" t="s">
        <v>346</v>
      </c>
      <c r="F5" s="61" t="s">
        <v>344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347</v>
      </c>
      <c r="C6" s="105" t="s">
        <v>348</v>
      </c>
      <c r="D6" s="65">
        <v>0.04</v>
      </c>
      <c r="E6" s="66" t="s">
        <v>349</v>
      </c>
      <c r="F6" s="67">
        <v>1</v>
      </c>
      <c r="G6" s="2"/>
      <c r="H6" s="52"/>
      <c r="I6" s="2"/>
      <c r="J6" s="2"/>
      <c r="K6" s="2"/>
      <c r="L6" s="2"/>
      <c r="M6" s="2"/>
      <c r="N6" s="2"/>
      <c r="O6" s="2"/>
      <c r="P6" s="2"/>
      <c r="Q6" s="2"/>
      <c r="R6" s="2"/>
      <c r="S6" s="2"/>
      <c r="T6" s="2"/>
      <c r="U6" s="2"/>
      <c r="V6" s="2"/>
      <c r="W6" s="2"/>
      <c r="X6" s="2"/>
      <c r="Y6" s="2"/>
      <c r="Z6" s="2"/>
      <c r="AA6" s="2"/>
      <c r="AB6" s="2"/>
      <c r="AC6" s="2"/>
      <c r="AD6" s="2"/>
      <c r="AE6" s="2"/>
    </row>
    <row r="7" spans="1:137" ht="20.25">
      <c r="A7" s="2"/>
      <c r="B7" s="68" t="s">
        <v>350</v>
      </c>
      <c r="C7" s="105" t="s">
        <v>351</v>
      </c>
      <c r="D7" s="65">
        <v>0.09</v>
      </c>
      <c r="E7" s="66" t="s">
        <v>352</v>
      </c>
      <c r="F7" s="67">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9" t="s">
        <v>353</v>
      </c>
      <c r="C8" s="105" t="s">
        <v>354</v>
      </c>
      <c r="D8" s="65">
        <v>0.28999999999999998</v>
      </c>
      <c r="E8" s="66" t="s">
        <v>355</v>
      </c>
      <c r="F8" s="67">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0" t="s">
        <v>356</v>
      </c>
      <c r="C9" s="105" t="s">
        <v>357</v>
      </c>
      <c r="D9" s="65">
        <v>0.49</v>
      </c>
      <c r="E9" s="66" t="s">
        <v>358</v>
      </c>
      <c r="F9" s="67">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1" t="s">
        <v>359</v>
      </c>
      <c r="C10" s="105" t="s">
        <v>360</v>
      </c>
      <c r="D10" s="65">
        <v>1</v>
      </c>
      <c r="E10" s="66" t="s">
        <v>361</v>
      </c>
      <c r="F10" s="67">
        <v>5</v>
      </c>
      <c r="G10" s="2"/>
      <c r="H10" s="2"/>
      <c r="I10" s="88" t="s">
        <v>362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9" t="s">
        <v>363</v>
      </c>
      <c r="C14" s="609"/>
      <c r="D14" s="609"/>
      <c r="E14" s="609"/>
      <c r="F14" s="94"/>
      <c r="G14" s="59"/>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3"/>
      <c r="C15" s="93"/>
      <c r="D15" s="93"/>
      <c r="E15" s="93"/>
      <c r="F15" s="95"/>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5" customFormat="1" ht="20.25">
      <c r="A16" s="73"/>
      <c r="B16" s="96"/>
      <c r="C16" s="611" t="s">
        <v>293</v>
      </c>
      <c r="D16" s="611"/>
      <c r="E16" s="611"/>
      <c r="F16" s="97"/>
      <c r="G16" s="73"/>
      <c r="H16" s="73"/>
      <c r="I16" s="89" t="s">
        <v>287</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row>
    <row r="17" spans="1:137" s="75" customFormat="1" ht="40.5" customHeight="1">
      <c r="A17" s="73"/>
      <c r="B17" s="64" t="s">
        <v>364</v>
      </c>
      <c r="C17" s="610" t="s">
        <v>294</v>
      </c>
      <c r="D17" s="610"/>
      <c r="E17" s="610"/>
      <c r="F17" s="98">
        <v>1</v>
      </c>
      <c r="G17" s="73"/>
      <c r="H17" s="73"/>
      <c r="I17" s="88" t="s">
        <v>293</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row>
    <row r="18" spans="1:137" s="75" customFormat="1" ht="20.25">
      <c r="A18" s="73"/>
      <c r="B18" s="68" t="s">
        <v>365</v>
      </c>
      <c r="C18" s="610" t="s">
        <v>296</v>
      </c>
      <c r="D18" s="610"/>
      <c r="E18" s="610"/>
      <c r="F18" s="98">
        <v>2</v>
      </c>
      <c r="G18" s="73"/>
      <c r="H18" s="73"/>
      <c r="I18" s="88" t="s">
        <v>289</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row>
    <row r="19" spans="1:137" s="75" customFormat="1" ht="30">
      <c r="A19" s="73"/>
      <c r="B19" s="69" t="s">
        <v>366</v>
      </c>
      <c r="C19" s="610" t="s">
        <v>297</v>
      </c>
      <c r="D19" s="610"/>
      <c r="E19" s="610"/>
      <c r="F19" s="98">
        <v>3</v>
      </c>
      <c r="G19" s="73"/>
      <c r="H19" s="73"/>
      <c r="I19" s="88" t="s">
        <v>291</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row>
    <row r="20" spans="1:137" s="75" customFormat="1" ht="30">
      <c r="A20" s="73"/>
      <c r="B20" s="70" t="s">
        <v>367</v>
      </c>
      <c r="C20" s="610" t="s">
        <v>302</v>
      </c>
      <c r="D20" s="610"/>
      <c r="E20" s="610"/>
      <c r="F20" s="98">
        <v>4</v>
      </c>
      <c r="G20" s="73"/>
      <c r="H20" s="73"/>
      <c r="I20" s="88" t="s">
        <v>368</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row>
    <row r="21" spans="1:137" s="75" customFormat="1" ht="60.6" customHeight="1">
      <c r="A21" s="73"/>
      <c r="B21" s="71" t="s">
        <v>369</v>
      </c>
      <c r="C21" s="610" t="s">
        <v>298</v>
      </c>
      <c r="D21" s="610"/>
      <c r="E21" s="610"/>
      <c r="F21" s="98">
        <v>5</v>
      </c>
      <c r="G21" s="73"/>
      <c r="H21" s="73"/>
      <c r="I21" s="88" t="str">
        <f>C48</f>
        <v>Interrupción o afectación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row>
    <row r="22" spans="1:137" s="75" customFormat="1" ht="20.25">
      <c r="A22" s="73"/>
      <c r="B22" s="81"/>
      <c r="C22" s="72"/>
      <c r="D22" s="72"/>
      <c r="E22" s="72"/>
      <c r="F22" s="82"/>
      <c r="G22" s="73"/>
      <c r="H22" s="73"/>
      <c r="I22" s="88"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row>
    <row r="23" spans="1:137"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row>
    <row r="24" spans="1:137" s="75" customFormat="1" ht="20.25">
      <c r="A24" s="73"/>
      <c r="B24" s="74"/>
      <c r="C24" s="612" t="s">
        <v>289</v>
      </c>
      <c r="D24" s="612"/>
      <c r="E24" s="612"/>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row>
    <row r="25" spans="1:137" s="75" customFormat="1" ht="20.25">
      <c r="A25" s="73"/>
      <c r="B25" s="76" t="s">
        <v>364</v>
      </c>
      <c r="C25" s="610" t="s">
        <v>290</v>
      </c>
      <c r="D25" s="610"/>
      <c r="E25" s="610"/>
      <c r="F25" s="98">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row>
    <row r="26" spans="1:137" s="75" customFormat="1" ht="20.25">
      <c r="A26" s="73"/>
      <c r="B26" s="77" t="s">
        <v>365</v>
      </c>
      <c r="C26" s="610" t="s">
        <v>370</v>
      </c>
      <c r="D26" s="610"/>
      <c r="E26" s="610"/>
      <c r="F26" s="98">
        <v>2</v>
      </c>
      <c r="G26" s="73"/>
      <c r="H26" s="73"/>
      <c r="I26" s="81"/>
      <c r="J26" s="81"/>
      <c r="K26" s="81"/>
      <c r="L26" s="81"/>
      <c r="M26" s="81"/>
      <c r="N26" s="81"/>
      <c r="O26" s="81"/>
      <c r="P26" s="81"/>
      <c r="Q26" s="81"/>
      <c r="R26" s="81"/>
      <c r="S26" s="81"/>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row>
    <row r="27" spans="1:137" s="75" customFormat="1" ht="20.25">
      <c r="A27" s="73"/>
      <c r="B27" s="78" t="s">
        <v>366</v>
      </c>
      <c r="C27" s="610" t="s">
        <v>371</v>
      </c>
      <c r="D27" s="610"/>
      <c r="E27" s="610"/>
      <c r="F27" s="98">
        <v>3</v>
      </c>
      <c r="G27" s="73"/>
      <c r="H27" s="73"/>
      <c r="I27" s="8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1"/>
      <c r="K27" s="81"/>
      <c r="L27" s="81"/>
      <c r="M27" s="81"/>
      <c r="N27" s="81"/>
      <c r="O27" s="81"/>
      <c r="P27" s="81"/>
      <c r="Q27" s="81"/>
      <c r="R27" s="81"/>
      <c r="S27" s="81"/>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row>
    <row r="28" spans="1:137" s="75" customFormat="1" ht="20.25">
      <c r="A28" s="73"/>
      <c r="B28" s="79" t="s">
        <v>367</v>
      </c>
      <c r="C28" s="610" t="s">
        <v>372</v>
      </c>
      <c r="D28" s="610"/>
      <c r="E28" s="610"/>
      <c r="F28" s="98">
        <v>4</v>
      </c>
      <c r="G28" s="73"/>
      <c r="H28" s="73"/>
      <c r="I28" s="81" t="str">
        <v xml:space="preserve">Si el hecho llegara a presentarse, tendría bajo impacto o efecto sobre la entidad.
</v>
      </c>
      <c r="J28" s="81"/>
      <c r="K28" s="81"/>
      <c r="L28" s="81"/>
      <c r="M28" s="81"/>
      <c r="N28" s="81"/>
      <c r="O28" s="81"/>
      <c r="P28" s="81"/>
      <c r="Q28" s="81"/>
      <c r="R28" s="81"/>
      <c r="S28" s="81"/>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row>
    <row r="29" spans="1:137" s="75" customFormat="1" ht="20.25">
      <c r="A29" s="73"/>
      <c r="B29" s="80" t="s">
        <v>369</v>
      </c>
      <c r="C29" s="610" t="s">
        <v>306</v>
      </c>
      <c r="D29" s="610"/>
      <c r="E29" s="610"/>
      <c r="F29" s="98">
        <v>5</v>
      </c>
      <c r="G29" s="73"/>
      <c r="H29" s="73"/>
      <c r="I29" s="81" t="str">
        <v xml:space="preserve">Si el hecho llegara a presentarse, tendría medianas consecuencias o efectos sobre la entidad.
</v>
      </c>
      <c r="J29" s="81"/>
      <c r="K29" s="81"/>
      <c r="L29" s="81"/>
      <c r="M29" s="81"/>
      <c r="N29" s="81"/>
      <c r="O29" s="81"/>
      <c r="P29" s="81"/>
      <c r="Q29" s="81"/>
      <c r="R29" s="81"/>
      <c r="S29" s="81"/>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row>
    <row r="30" spans="1:137" s="75" customFormat="1" ht="20.25">
      <c r="A30" s="73"/>
      <c r="B30" s="81"/>
      <c r="C30" s="72"/>
      <c r="D30" s="72"/>
      <c r="E30" s="72"/>
      <c r="F30" s="82"/>
      <c r="G30" s="73"/>
      <c r="H30" s="73"/>
      <c r="I30" s="81" t="str">
        <v xml:space="preserve">Si el hecho llegara a presentarse, tendría altas consecuencias o efectos sobre la entidad
</v>
      </c>
      <c r="J30" s="81"/>
      <c r="K30" s="81"/>
      <c r="L30" s="81"/>
      <c r="M30" s="81"/>
      <c r="N30" s="81"/>
      <c r="O30" s="81"/>
      <c r="P30" s="81"/>
      <c r="Q30" s="81"/>
      <c r="R30" s="81"/>
      <c r="S30" s="81"/>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row>
    <row r="31" spans="1:137" s="73" customFormat="1" ht="20.25">
      <c r="B31" s="83"/>
      <c r="C31" s="83"/>
      <c r="D31" s="83"/>
      <c r="E31" s="83"/>
      <c r="F31" s="82"/>
      <c r="I31" s="81" t="str">
        <v xml:space="preserve">Si el hecho llegara a presentarse, tendría desastrosas consecuencias o efectos sobre la entidad.
</v>
      </c>
      <c r="J31" s="81"/>
      <c r="K31" s="81"/>
      <c r="L31" s="81"/>
      <c r="M31" s="81"/>
      <c r="N31" s="81"/>
      <c r="O31" s="81"/>
      <c r="P31" s="81"/>
      <c r="Q31" s="81"/>
      <c r="R31" s="81"/>
      <c r="S31" s="81"/>
    </row>
    <row r="32" spans="1:137" s="73" customFormat="1" ht="20.25">
      <c r="B32" s="96"/>
      <c r="C32" s="611" t="s">
        <v>291</v>
      </c>
      <c r="D32" s="611"/>
      <c r="E32" s="611"/>
      <c r="F32" s="82"/>
      <c r="I32" s="81"/>
      <c r="J32" s="81"/>
      <c r="K32" s="81"/>
      <c r="L32" s="81"/>
      <c r="M32" s="81"/>
      <c r="N32" s="81"/>
      <c r="O32" s="81"/>
      <c r="P32" s="81"/>
      <c r="Q32" s="81"/>
      <c r="R32" s="81"/>
      <c r="S32" s="81"/>
    </row>
    <row r="33" spans="2:19" s="73" customFormat="1" ht="20.25">
      <c r="B33" s="64" t="s">
        <v>364</v>
      </c>
      <c r="C33" s="610" t="s">
        <v>295</v>
      </c>
      <c r="D33" s="610"/>
      <c r="E33" s="610"/>
      <c r="F33" s="99">
        <v>1</v>
      </c>
      <c r="I33" s="8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1"/>
      <c r="K33" s="81"/>
      <c r="L33" s="81"/>
      <c r="M33" s="81"/>
      <c r="N33" s="81"/>
      <c r="O33" s="81"/>
      <c r="P33" s="81"/>
      <c r="Q33" s="81"/>
      <c r="R33" s="81"/>
      <c r="S33" s="81"/>
    </row>
    <row r="34" spans="2:19" s="73" customFormat="1" ht="20.25">
      <c r="B34" s="68" t="s">
        <v>365</v>
      </c>
      <c r="C34" s="610" t="s">
        <v>292</v>
      </c>
      <c r="D34" s="610"/>
      <c r="E34" s="610"/>
      <c r="F34" s="99">
        <v>2</v>
      </c>
      <c r="I34" s="81" t="str">
        <v xml:space="preserve">Si el hecho llegara a presentarse, tendría bajo impacto o efecto sobre la entidad.
</v>
      </c>
      <c r="J34" s="81"/>
      <c r="K34" s="81"/>
      <c r="L34" s="81"/>
      <c r="M34" s="81"/>
      <c r="N34" s="81"/>
      <c r="O34" s="81"/>
      <c r="P34" s="81"/>
      <c r="Q34" s="81"/>
      <c r="R34" s="81"/>
      <c r="S34" s="81"/>
    </row>
    <row r="35" spans="2:19" s="73" customFormat="1" ht="20.25">
      <c r="B35" s="69" t="s">
        <v>366</v>
      </c>
      <c r="C35" s="610" t="s">
        <v>373</v>
      </c>
      <c r="D35" s="610"/>
      <c r="E35" s="610"/>
      <c r="F35" s="99">
        <v>3</v>
      </c>
      <c r="I35" s="81" t="str">
        <v xml:space="preserve">Si el hecho llegara a presentarse, tendría medianas consecuencias o efectos sobre la entidad.
</v>
      </c>
      <c r="J35" s="81"/>
      <c r="K35" s="81"/>
      <c r="L35" s="81"/>
      <c r="M35" s="81"/>
      <c r="N35" s="81"/>
      <c r="O35" s="81"/>
      <c r="P35" s="81"/>
      <c r="Q35" s="81"/>
      <c r="R35" s="81"/>
      <c r="S35" s="81"/>
    </row>
    <row r="36" spans="2:19" s="73" customFormat="1" ht="20.25">
      <c r="B36" s="70" t="s">
        <v>367</v>
      </c>
      <c r="C36" s="610" t="s">
        <v>374</v>
      </c>
      <c r="D36" s="610"/>
      <c r="E36" s="610"/>
      <c r="F36" s="99">
        <v>4</v>
      </c>
      <c r="I36" s="81" t="str">
        <v xml:space="preserve">Si el hecho llegara a presentarse, tendría altas consecuencias o efectos sobre la entidad
</v>
      </c>
      <c r="J36" s="81"/>
      <c r="K36" s="81"/>
      <c r="L36" s="81"/>
      <c r="M36" s="81"/>
      <c r="N36" s="81"/>
      <c r="O36" s="81"/>
      <c r="P36" s="81"/>
      <c r="Q36" s="81"/>
      <c r="R36" s="81"/>
      <c r="S36" s="81"/>
    </row>
    <row r="37" spans="2:19" s="73" customFormat="1" ht="20.25">
      <c r="B37" s="71" t="s">
        <v>369</v>
      </c>
      <c r="C37" s="610" t="s">
        <v>375</v>
      </c>
      <c r="D37" s="610"/>
      <c r="E37" s="610"/>
      <c r="F37" s="99">
        <v>5</v>
      </c>
      <c r="I37" s="81" t="str">
        <v xml:space="preserve">Si el hecho llegara a presentarse, tendría desastrosas consecuencias o efectos sobre la entidad.
</v>
      </c>
      <c r="J37" s="81"/>
      <c r="K37" s="81"/>
      <c r="L37" s="81"/>
      <c r="M37" s="81"/>
      <c r="N37" s="81"/>
      <c r="O37" s="81"/>
      <c r="P37" s="81"/>
      <c r="Q37" s="81"/>
      <c r="R37" s="81"/>
      <c r="S37" s="81"/>
    </row>
    <row r="38" spans="2:19" s="73" customFormat="1" ht="20.25">
      <c r="B38" s="83"/>
      <c r="C38" s="83"/>
      <c r="D38" s="83"/>
      <c r="E38" s="83"/>
      <c r="F38" s="82"/>
      <c r="I38" s="81"/>
      <c r="J38" s="81"/>
      <c r="K38" s="81"/>
      <c r="L38" s="81"/>
      <c r="M38" s="81"/>
      <c r="N38" s="81"/>
      <c r="O38" s="81"/>
      <c r="P38" s="81"/>
      <c r="Q38" s="81"/>
      <c r="R38" s="81"/>
      <c r="S38" s="81"/>
    </row>
    <row r="39" spans="2:19" s="73" customFormat="1" ht="20.25">
      <c r="B39" s="83"/>
      <c r="C39" s="83"/>
      <c r="D39" s="83"/>
      <c r="E39" s="83"/>
      <c r="F39" s="82"/>
    </row>
    <row r="40" spans="2:19" s="73" customFormat="1" ht="20.25">
      <c r="B40" s="74"/>
      <c r="C40" s="611" t="s">
        <v>368</v>
      </c>
      <c r="D40" s="611"/>
      <c r="E40" s="611"/>
      <c r="F40" s="82"/>
    </row>
    <row r="41" spans="2:19" s="73" customFormat="1" ht="20.25">
      <c r="B41" s="100" t="s">
        <v>364</v>
      </c>
      <c r="C41" s="610" t="s">
        <v>376</v>
      </c>
      <c r="D41" s="610"/>
      <c r="E41" s="610"/>
      <c r="F41" s="99">
        <v>1</v>
      </c>
    </row>
    <row r="42" spans="2:19" s="73" customFormat="1" ht="20.25">
      <c r="B42" s="101" t="s">
        <v>365</v>
      </c>
      <c r="C42" s="610" t="s">
        <v>377</v>
      </c>
      <c r="D42" s="610"/>
      <c r="E42" s="610"/>
      <c r="F42" s="99">
        <v>2</v>
      </c>
    </row>
    <row r="43" spans="2:19" s="73" customFormat="1" ht="20.25">
      <c r="B43" s="102" t="s">
        <v>366</v>
      </c>
      <c r="C43" s="610" t="s">
        <v>378</v>
      </c>
      <c r="D43" s="610"/>
      <c r="E43" s="610"/>
      <c r="F43" s="99">
        <v>3</v>
      </c>
    </row>
    <row r="44" spans="2:19" s="73" customFormat="1" ht="20.25">
      <c r="B44" s="103" t="s">
        <v>367</v>
      </c>
      <c r="C44" s="610" t="s">
        <v>379</v>
      </c>
      <c r="D44" s="610"/>
      <c r="E44" s="610"/>
      <c r="F44" s="99">
        <v>4</v>
      </c>
    </row>
    <row r="45" spans="2:19" s="73" customFormat="1" ht="20.25">
      <c r="B45" s="104" t="s">
        <v>369</v>
      </c>
      <c r="C45" s="610" t="s">
        <v>380</v>
      </c>
      <c r="D45" s="610"/>
      <c r="E45" s="610"/>
      <c r="F45" s="99">
        <v>5</v>
      </c>
    </row>
    <row r="46" spans="2:19" s="73" customFormat="1" ht="20.25">
      <c r="B46" s="81"/>
      <c r="C46" s="81" t="s">
        <v>381</v>
      </c>
      <c r="D46" s="81"/>
      <c r="F46" s="82"/>
    </row>
    <row r="47" spans="2:19" s="73" customFormat="1" ht="20.25">
      <c r="B47" s="81"/>
      <c r="C47" s="81"/>
      <c r="D47" s="81"/>
      <c r="F47" s="82"/>
    </row>
    <row r="48" spans="2:19" s="73" customFormat="1" ht="20.25">
      <c r="B48" s="74"/>
      <c r="C48" s="612" t="s">
        <v>382</v>
      </c>
      <c r="D48" s="612"/>
      <c r="E48" s="612"/>
      <c r="F48" s="82"/>
    </row>
    <row r="49" spans="2:6" s="73" customFormat="1" ht="20.25" customHeight="1">
      <c r="B49" s="76" t="s">
        <v>364</v>
      </c>
      <c r="C49" s="613" t="s">
        <v>383</v>
      </c>
      <c r="D49" s="614"/>
      <c r="E49" s="615"/>
      <c r="F49" s="67">
        <v>1</v>
      </c>
    </row>
    <row r="50" spans="2:6" s="73" customFormat="1" ht="20.25" customHeight="1">
      <c r="B50" s="77" t="s">
        <v>365</v>
      </c>
      <c r="C50" s="613" t="s">
        <v>384</v>
      </c>
      <c r="D50" s="614"/>
      <c r="E50" s="615"/>
      <c r="F50" s="67">
        <v>2</v>
      </c>
    </row>
    <row r="51" spans="2:6" s="73" customFormat="1" ht="20.25" customHeight="1">
      <c r="B51" s="78" t="s">
        <v>366</v>
      </c>
      <c r="C51" s="613" t="s">
        <v>385</v>
      </c>
      <c r="D51" s="614"/>
      <c r="E51" s="615"/>
      <c r="F51" s="67">
        <v>3</v>
      </c>
    </row>
    <row r="52" spans="2:6" s="73" customFormat="1" ht="20.25" customHeight="1">
      <c r="B52" s="79" t="s">
        <v>367</v>
      </c>
      <c r="C52" s="613" t="s">
        <v>386</v>
      </c>
      <c r="D52" s="614"/>
      <c r="E52" s="615"/>
      <c r="F52" s="67">
        <v>4</v>
      </c>
    </row>
    <row r="53" spans="2:6" s="73" customFormat="1" ht="20.25" customHeight="1">
      <c r="B53" s="80" t="s">
        <v>369</v>
      </c>
      <c r="C53" s="613" t="s">
        <v>387</v>
      </c>
      <c r="D53" s="614"/>
      <c r="E53" s="615"/>
      <c r="F53" s="67">
        <v>5</v>
      </c>
    </row>
    <row r="54" spans="2:6" s="73" customFormat="1" ht="20.25">
      <c r="B54" s="81"/>
      <c r="C54" s="81"/>
      <c r="D54" s="81"/>
      <c r="E54" s="81"/>
      <c r="F54" s="82"/>
    </row>
    <row r="55" spans="2:6" s="73" customFormat="1" ht="20.25"/>
    <row r="56" spans="2:6" s="73" customFormat="1" ht="20.25" customHeight="1">
      <c r="B56" s="74"/>
      <c r="C56" s="91" t="s">
        <v>362</v>
      </c>
      <c r="D56" s="91"/>
      <c r="E56" s="91"/>
      <c r="F56" s="82"/>
    </row>
    <row r="57" spans="2:6" s="73" customFormat="1" ht="20.25" customHeight="1">
      <c r="B57" s="76" t="s">
        <v>364</v>
      </c>
      <c r="C57" s="616" t="s">
        <v>388</v>
      </c>
      <c r="D57" s="617"/>
      <c r="E57" s="618"/>
      <c r="F57" s="67">
        <v>1</v>
      </c>
    </row>
    <row r="58" spans="2:6" s="73" customFormat="1" ht="20.25" customHeight="1">
      <c r="B58" s="77" t="s">
        <v>365</v>
      </c>
      <c r="C58" s="616" t="s">
        <v>389</v>
      </c>
      <c r="D58" s="617"/>
      <c r="E58" s="618"/>
      <c r="F58" s="67">
        <v>2</v>
      </c>
    </row>
    <row r="59" spans="2:6" s="73" customFormat="1" ht="20.25" customHeight="1">
      <c r="B59" s="78" t="s">
        <v>366</v>
      </c>
      <c r="C59" s="616" t="s">
        <v>390</v>
      </c>
      <c r="D59" s="617"/>
      <c r="E59" s="618"/>
      <c r="F59" s="67">
        <v>3</v>
      </c>
    </row>
    <row r="60" spans="2:6" s="73" customFormat="1" ht="20.25" customHeight="1">
      <c r="B60" s="79" t="s">
        <v>367</v>
      </c>
      <c r="C60" s="616" t="s">
        <v>391</v>
      </c>
      <c r="D60" s="617"/>
      <c r="E60" s="618"/>
      <c r="F60" s="67">
        <v>4</v>
      </c>
    </row>
    <row r="61" spans="2:6" s="73" customFormat="1" ht="20.25" customHeight="1">
      <c r="B61" s="80" t="s">
        <v>369</v>
      </c>
      <c r="C61" s="616" t="s">
        <v>392</v>
      </c>
      <c r="D61" s="617"/>
      <c r="E61" s="618"/>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6"/>
      <c r="C3" s="107"/>
      <c r="D3" s="107"/>
      <c r="E3" s="107"/>
      <c r="F3" s="107"/>
      <c r="G3" s="107"/>
      <c r="H3" s="107"/>
      <c r="I3" s="108"/>
    </row>
    <row r="4" spans="2:19">
      <c r="B4" s="621" t="s">
        <v>393</v>
      </c>
      <c r="C4" s="622"/>
      <c r="D4" s="622"/>
      <c r="E4" s="623" t="s">
        <v>394</v>
      </c>
      <c r="F4" s="623"/>
      <c r="G4" s="623"/>
      <c r="H4" s="623"/>
      <c r="I4" s="624"/>
      <c r="Q4" s="625" t="s">
        <v>395</v>
      </c>
      <c r="R4" s="625"/>
    </row>
    <row r="5" spans="2:19">
      <c r="B5" s="621"/>
      <c r="C5" s="622"/>
      <c r="D5" s="622"/>
      <c r="E5" s="623"/>
      <c r="F5" s="623"/>
      <c r="G5" s="623"/>
      <c r="H5" s="623"/>
      <c r="I5" s="624"/>
      <c r="Q5" s="625"/>
      <c r="R5" s="625"/>
    </row>
    <row r="6" spans="2:19">
      <c r="B6" s="621"/>
      <c r="C6" s="622"/>
      <c r="D6" s="622"/>
      <c r="E6" s="623"/>
      <c r="F6" s="623"/>
      <c r="G6" s="623"/>
      <c r="H6" s="623"/>
      <c r="I6" s="624"/>
      <c r="Q6" s="625"/>
      <c r="R6" s="625"/>
    </row>
    <row r="7" spans="2:19" ht="15.75" thickBot="1">
      <c r="B7" s="109"/>
      <c r="I7" s="110"/>
    </row>
    <row r="8" spans="2:19" ht="62.25" customHeight="1" thickBot="1">
      <c r="B8" s="626" t="s">
        <v>344</v>
      </c>
      <c r="C8" s="627"/>
      <c r="D8" s="55" t="s">
        <v>396</v>
      </c>
      <c r="E8" s="56">
        <v>5</v>
      </c>
      <c r="F8" s="56">
        <v>10</v>
      </c>
      <c r="G8" s="56">
        <v>15</v>
      </c>
      <c r="H8" s="56">
        <v>20</v>
      </c>
      <c r="I8" s="111">
        <v>25</v>
      </c>
      <c r="K8" s="628" t="s">
        <v>397</v>
      </c>
      <c r="L8" s="629"/>
      <c r="M8" s="629"/>
      <c r="N8" s="629"/>
      <c r="O8" s="629"/>
      <c r="P8" s="630"/>
      <c r="Q8" s="631" t="s">
        <v>398</v>
      </c>
      <c r="R8" s="631"/>
      <c r="S8" s="17" t="s">
        <v>399</v>
      </c>
    </row>
    <row r="9" spans="2:19" ht="62.25" customHeight="1" thickBot="1">
      <c r="B9" s="626"/>
      <c r="C9" s="627"/>
      <c r="D9" s="55" t="s">
        <v>400</v>
      </c>
      <c r="E9" s="57">
        <v>4</v>
      </c>
      <c r="F9" s="57">
        <v>8</v>
      </c>
      <c r="G9" s="56">
        <v>12</v>
      </c>
      <c r="H9" s="56">
        <v>16</v>
      </c>
      <c r="I9" s="111">
        <v>20</v>
      </c>
      <c r="K9" s="632" t="s">
        <v>401</v>
      </c>
      <c r="L9" s="633"/>
      <c r="M9" s="633"/>
      <c r="N9" s="633"/>
      <c r="O9" s="633"/>
      <c r="P9" s="633"/>
      <c r="Q9" s="634" t="s">
        <v>402</v>
      </c>
      <c r="R9" s="635"/>
      <c r="S9" s="17" t="s">
        <v>341</v>
      </c>
    </row>
    <row r="10" spans="2:19" ht="62.25" customHeight="1" thickBot="1">
      <c r="B10" s="626"/>
      <c r="C10" s="627"/>
      <c r="D10" s="55" t="s">
        <v>403</v>
      </c>
      <c r="E10" s="57">
        <v>3</v>
      </c>
      <c r="F10" s="57">
        <v>6</v>
      </c>
      <c r="G10" s="57">
        <v>9</v>
      </c>
      <c r="H10" s="56">
        <v>12</v>
      </c>
      <c r="I10" s="111">
        <v>15</v>
      </c>
      <c r="K10" s="636" t="s">
        <v>366</v>
      </c>
      <c r="L10" s="637"/>
      <c r="M10" s="637"/>
      <c r="N10" s="637"/>
      <c r="O10" s="637"/>
      <c r="P10" s="637"/>
      <c r="Q10" s="631" t="s">
        <v>404</v>
      </c>
      <c r="R10" s="631"/>
      <c r="S10" s="17" t="s">
        <v>405</v>
      </c>
    </row>
    <row r="11" spans="2:19" ht="62.25" customHeight="1">
      <c r="B11" s="626"/>
      <c r="C11" s="627"/>
      <c r="D11" s="55" t="s">
        <v>406</v>
      </c>
      <c r="E11" s="58">
        <v>2</v>
      </c>
      <c r="F11" s="57">
        <v>4</v>
      </c>
      <c r="G11" s="57">
        <v>6</v>
      </c>
      <c r="H11" s="56">
        <v>8</v>
      </c>
      <c r="I11" s="111">
        <v>10</v>
      </c>
      <c r="K11" s="638" t="s">
        <v>407</v>
      </c>
      <c r="L11" s="639"/>
      <c r="M11" s="639"/>
      <c r="N11" s="639"/>
      <c r="O11" s="639"/>
      <c r="P11" s="639"/>
      <c r="Q11" s="631" t="s">
        <v>340</v>
      </c>
      <c r="R11" s="640"/>
      <c r="S11" s="17" t="s">
        <v>340</v>
      </c>
    </row>
    <row r="12" spans="2:19" ht="62.25" customHeight="1">
      <c r="B12" s="626"/>
      <c r="C12" s="627"/>
      <c r="D12" s="55" t="s">
        <v>408</v>
      </c>
      <c r="E12" s="58">
        <v>1</v>
      </c>
      <c r="F12" s="58">
        <v>2</v>
      </c>
      <c r="G12" s="57">
        <v>3</v>
      </c>
      <c r="H12" s="56">
        <v>4</v>
      </c>
      <c r="I12" s="111">
        <v>5</v>
      </c>
    </row>
    <row r="13" spans="2:19" ht="62.25" customHeight="1" thickBot="1">
      <c r="B13" s="112"/>
      <c r="C13" s="619" t="s">
        <v>409</v>
      </c>
      <c r="D13" s="620"/>
      <c r="E13" s="113" t="s">
        <v>410</v>
      </c>
      <c r="F13" s="113" t="s">
        <v>411</v>
      </c>
      <c r="G13" s="113" t="s">
        <v>412</v>
      </c>
      <c r="H13" s="113" t="s">
        <v>413</v>
      </c>
      <c r="I13" s="114" t="s">
        <v>414</v>
      </c>
    </row>
    <row r="17" spans="4:6">
      <c r="D17" s="17"/>
      <c r="E17" s="17"/>
      <c r="F17" s="17"/>
    </row>
    <row r="18" spans="4:6" ht="15.75">
      <c r="D18" s="22" t="s">
        <v>415</v>
      </c>
      <c r="E18" s="115" t="s">
        <v>407</v>
      </c>
      <c r="F18" s="115">
        <v>1</v>
      </c>
    </row>
    <row r="19" spans="4:6">
      <c r="D19" s="22" t="s">
        <v>416</v>
      </c>
      <c r="E19" s="22" t="s">
        <v>407</v>
      </c>
      <c r="F19" s="22">
        <v>2</v>
      </c>
    </row>
    <row r="20" spans="4:6">
      <c r="D20" s="22" t="s">
        <v>417</v>
      </c>
      <c r="E20" s="22" t="s">
        <v>366</v>
      </c>
      <c r="F20" s="22">
        <v>2</v>
      </c>
    </row>
    <row r="21" spans="4:6">
      <c r="D21" s="22" t="s">
        <v>418</v>
      </c>
      <c r="E21" s="22" t="s">
        <v>419</v>
      </c>
      <c r="F21" s="22">
        <v>3</v>
      </c>
    </row>
    <row r="22" spans="4:6">
      <c r="D22" s="22" t="s">
        <v>420</v>
      </c>
      <c r="E22" s="22" t="s">
        <v>397</v>
      </c>
      <c r="F22" s="22">
        <v>4</v>
      </c>
    </row>
    <row r="23" spans="4:6">
      <c r="D23" s="22" t="s">
        <v>421</v>
      </c>
      <c r="E23" s="22" t="s">
        <v>407</v>
      </c>
      <c r="F23" s="22">
        <v>1</v>
      </c>
    </row>
    <row r="24" spans="4:6">
      <c r="D24" s="22" t="s">
        <v>422</v>
      </c>
      <c r="E24" s="22" t="s">
        <v>366</v>
      </c>
      <c r="F24" s="22">
        <v>2</v>
      </c>
    </row>
    <row r="25" spans="4:6">
      <c r="D25" s="22" t="s">
        <v>423</v>
      </c>
      <c r="E25" s="22" t="s">
        <v>366</v>
      </c>
      <c r="F25" s="22">
        <v>2</v>
      </c>
    </row>
    <row r="26" spans="4:6">
      <c r="D26" s="22" t="s">
        <v>424</v>
      </c>
      <c r="E26" s="22" t="s">
        <v>401</v>
      </c>
      <c r="F26" s="22">
        <v>3</v>
      </c>
    </row>
    <row r="27" spans="4:6">
      <c r="D27" s="22" t="s">
        <v>425</v>
      </c>
      <c r="E27" s="22" t="s">
        <v>397</v>
      </c>
      <c r="F27" s="22">
        <v>4</v>
      </c>
    </row>
    <row r="28" spans="4:6">
      <c r="D28" s="22" t="s">
        <v>426</v>
      </c>
      <c r="E28" s="22" t="s">
        <v>366</v>
      </c>
      <c r="F28" s="22">
        <v>2</v>
      </c>
    </row>
    <row r="29" spans="4:6">
      <c r="D29" s="22" t="s">
        <v>427</v>
      </c>
      <c r="E29" s="22" t="s">
        <v>366</v>
      </c>
      <c r="F29" s="22">
        <v>2</v>
      </c>
    </row>
    <row r="30" spans="4:6">
      <c r="D30" s="22" t="s">
        <v>428</v>
      </c>
      <c r="E30" s="22" t="s">
        <v>366</v>
      </c>
      <c r="F30" s="22">
        <v>2</v>
      </c>
    </row>
    <row r="31" spans="4:6">
      <c r="D31" s="22" t="s">
        <v>429</v>
      </c>
      <c r="E31" s="22" t="s">
        <v>401</v>
      </c>
      <c r="F31" s="22">
        <v>3</v>
      </c>
    </row>
    <row r="32" spans="4:6">
      <c r="D32" s="22" t="s">
        <v>430</v>
      </c>
      <c r="E32" s="22" t="s">
        <v>397</v>
      </c>
      <c r="F32" s="22">
        <v>4</v>
      </c>
    </row>
    <row r="33" spans="4:6">
      <c r="D33" s="22" t="s">
        <v>431</v>
      </c>
      <c r="E33" s="22" t="s">
        <v>366</v>
      </c>
      <c r="F33" s="22">
        <v>2</v>
      </c>
    </row>
    <row r="34" spans="4:6">
      <c r="D34" s="22" t="s">
        <v>432</v>
      </c>
      <c r="E34" s="22" t="s">
        <v>366</v>
      </c>
      <c r="F34" s="22">
        <v>2</v>
      </c>
    </row>
    <row r="35" spans="4:6">
      <c r="D35" s="22" t="s">
        <v>433</v>
      </c>
      <c r="E35" s="22" t="s">
        <v>401</v>
      </c>
      <c r="F35" s="22">
        <v>3</v>
      </c>
    </row>
    <row r="36" spans="4:6">
      <c r="D36" s="22" t="s">
        <v>434</v>
      </c>
      <c r="E36" s="22" t="s">
        <v>401</v>
      </c>
      <c r="F36" s="22">
        <v>3</v>
      </c>
    </row>
    <row r="37" spans="4:6">
      <c r="D37" s="22" t="s">
        <v>435</v>
      </c>
      <c r="E37" s="22" t="s">
        <v>397</v>
      </c>
      <c r="F37" s="22">
        <v>4</v>
      </c>
    </row>
    <row r="38" spans="4:6">
      <c r="D38" s="22" t="s">
        <v>436</v>
      </c>
      <c r="E38" s="22" t="s">
        <v>401</v>
      </c>
      <c r="F38" s="22">
        <v>3</v>
      </c>
    </row>
    <row r="39" spans="4:6">
      <c r="D39" s="22" t="s">
        <v>437</v>
      </c>
      <c r="E39" s="22" t="s">
        <v>401</v>
      </c>
      <c r="F39" s="22">
        <v>3</v>
      </c>
    </row>
    <row r="40" spans="4:6">
      <c r="D40" s="22" t="s">
        <v>438</v>
      </c>
      <c r="E40" s="22" t="s">
        <v>401</v>
      </c>
      <c r="F40" s="22">
        <v>3</v>
      </c>
    </row>
    <row r="41" spans="4:6">
      <c r="D41" s="22" t="s">
        <v>439</v>
      </c>
      <c r="E41" s="22" t="s">
        <v>401</v>
      </c>
      <c r="F41" s="22">
        <v>3</v>
      </c>
    </row>
    <row r="42" spans="4:6">
      <c r="D42" s="22" t="s">
        <v>440</v>
      </c>
      <c r="E42" s="22" t="s">
        <v>397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316C9-CE99-4805-81AD-F9594491C670}">
  <sheetPr>
    <tabColor theme="5" tint="0.39997558519241921"/>
    <pageSetUpPr fitToPage="1"/>
  </sheetPr>
  <dimension ref="A1:JK78"/>
  <sheetViews>
    <sheetView showGridLines="0" topLeftCell="C19" zoomScale="90" zoomScaleNormal="90" workbookViewId="0">
      <selection activeCell="N79" sqref="A79:XFD10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1"/>
      <c r="B1" s="642"/>
      <c r="C1" s="645"/>
      <c r="D1" s="645"/>
      <c r="E1" s="645"/>
      <c r="F1" s="645"/>
      <c r="G1" s="645"/>
      <c r="H1" s="645"/>
      <c r="I1" s="645"/>
      <c r="J1" s="646"/>
      <c r="K1" s="649"/>
      <c r="L1" s="649"/>
      <c r="M1" s="64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43"/>
      <c r="B2" s="644"/>
      <c r="C2" s="647"/>
      <c r="D2" s="647"/>
      <c r="E2" s="647"/>
      <c r="F2" s="647"/>
      <c r="G2" s="647"/>
      <c r="H2" s="647"/>
      <c r="I2" s="647"/>
      <c r="J2" s="648"/>
      <c r="K2" s="649"/>
      <c r="L2" s="649"/>
      <c r="M2" s="64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508" t="s">
        <v>266</v>
      </c>
      <c r="B3" s="508"/>
      <c r="C3" s="542" t="s">
        <v>3</v>
      </c>
      <c r="D3" s="542"/>
      <c r="E3" s="542"/>
      <c r="F3" s="542"/>
      <c r="G3" s="542"/>
      <c r="H3" s="542"/>
      <c r="I3" s="542"/>
      <c r="J3" s="542"/>
      <c r="K3" s="542"/>
      <c r="L3" s="542"/>
      <c r="M3" s="54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08" t="s">
        <v>267</v>
      </c>
      <c r="B4" s="508"/>
      <c r="C4" s="541" t="s">
        <v>34</v>
      </c>
      <c r="D4" s="541"/>
      <c r="E4" s="541"/>
      <c r="F4" s="541"/>
      <c r="G4" s="541"/>
      <c r="H4" s="541"/>
      <c r="I4" s="541"/>
      <c r="J4" s="541"/>
      <c r="K4" s="541"/>
      <c r="L4" s="541"/>
      <c r="M4" s="54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508" t="s">
        <v>268</v>
      </c>
      <c r="B5" s="508"/>
      <c r="C5" s="650" t="s">
        <v>269</v>
      </c>
      <c r="D5" s="651"/>
      <c r="E5" s="651"/>
      <c r="F5" s="651"/>
      <c r="G5" s="651"/>
      <c r="H5" s="651"/>
      <c r="I5" s="651"/>
      <c r="J5" s="651"/>
      <c r="K5" s="651"/>
      <c r="L5" s="651"/>
      <c r="M5" s="6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74" t="s">
        <v>441</v>
      </c>
      <c r="B6" s="675"/>
      <c r="C6" s="676"/>
      <c r="D6" s="677" t="s">
        <v>442</v>
      </c>
      <c r="E6" s="677"/>
      <c r="F6" s="677"/>
      <c r="G6" s="678" t="s">
        <v>443</v>
      </c>
      <c r="H6" s="679" t="s">
        <v>444</v>
      </c>
      <c r="I6" s="681" t="s">
        <v>445</v>
      </c>
      <c r="J6" s="682"/>
      <c r="K6" s="681" t="s">
        <v>446</v>
      </c>
      <c r="L6" s="682"/>
      <c r="M6" s="653" t="s">
        <v>447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287" t="s">
        <v>40</v>
      </c>
      <c r="B7" s="287" t="s">
        <v>208</v>
      </c>
      <c r="C7" s="287" t="s">
        <v>210</v>
      </c>
      <c r="D7" s="28" t="s">
        <v>220</v>
      </c>
      <c r="E7" s="28" t="s">
        <v>448</v>
      </c>
      <c r="F7" s="28" t="s">
        <v>449</v>
      </c>
      <c r="G7" s="678"/>
      <c r="H7" s="680"/>
      <c r="I7" s="29" t="s">
        <v>450</v>
      </c>
      <c r="J7" s="29" t="s">
        <v>451</v>
      </c>
      <c r="K7" s="29" t="s">
        <v>452</v>
      </c>
      <c r="L7" s="29" t="s">
        <v>453</v>
      </c>
      <c r="M7" s="65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62"/>
      <c r="B8" s="663"/>
      <c r="C8" s="663"/>
      <c r="D8" s="663"/>
      <c r="E8" s="663"/>
      <c r="F8" s="663"/>
      <c r="G8" s="663"/>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64">
        <f>'7- Mapa Final'!A10</f>
        <v>1</v>
      </c>
      <c r="B9" s="666" t="str">
        <f>'7- Mapa Final'!B10</f>
        <v>Inexactitud de la información  para expedir las certificaciones de tiempos laborados de los servidores judiciales</v>
      </c>
      <c r="C9" s="666" t="str">
        <f>'7- Mapa Final'!C10</f>
        <v>1. Perdida de documentos 
2. Archivo desorganizado y desactualizado de hojas de vida</v>
      </c>
      <c r="D9" s="668" t="str">
        <f>'7- Mapa Final'!J10</f>
        <v>Baja - 2</v>
      </c>
      <c r="E9" s="670" t="str">
        <f>'7- Mapa Final'!K10</f>
        <v>Leve - 1</v>
      </c>
      <c r="F9" s="672" t="str">
        <f>'7- Mapa Final'!M10</f>
        <v>Bajo - 2</v>
      </c>
      <c r="G9" s="448" t="s">
        <v>341</v>
      </c>
      <c r="H9" s="654" t="s">
        <v>507</v>
      </c>
      <c r="I9" s="657"/>
      <c r="J9" s="657" t="s">
        <v>5</v>
      </c>
      <c r="K9" s="659">
        <v>45292</v>
      </c>
      <c r="L9" s="659">
        <v>45382</v>
      </c>
      <c r="M9" s="660" t="s">
        <v>508</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65"/>
      <c r="B10" s="667"/>
      <c r="C10" s="667"/>
      <c r="D10" s="669"/>
      <c r="E10" s="671"/>
      <c r="F10" s="673"/>
      <c r="G10" s="449"/>
      <c r="H10" s="655"/>
      <c r="I10" s="658"/>
      <c r="J10" s="658"/>
      <c r="K10" s="658"/>
      <c r="L10" s="658"/>
      <c r="M10" s="66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67"/>
      <c r="C11" s="667"/>
      <c r="D11" s="669"/>
      <c r="E11" s="671"/>
      <c r="F11" s="673"/>
      <c r="G11" s="449"/>
      <c r="H11" s="655"/>
      <c r="I11" s="658"/>
      <c r="J11" s="658"/>
      <c r="K11" s="658"/>
      <c r="L11" s="658"/>
      <c r="M11" s="66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67"/>
      <c r="C12" s="667"/>
      <c r="D12" s="669"/>
      <c r="E12" s="671"/>
      <c r="F12" s="673"/>
      <c r="G12" s="449"/>
      <c r="H12" s="655"/>
      <c r="I12" s="658"/>
      <c r="J12" s="658"/>
      <c r="K12" s="658"/>
      <c r="L12" s="658"/>
      <c r="M12" s="66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67"/>
      <c r="C13" s="667"/>
      <c r="D13" s="669"/>
      <c r="E13" s="671"/>
      <c r="F13" s="673"/>
      <c r="G13" s="449"/>
      <c r="H13" s="655"/>
      <c r="I13" s="658"/>
      <c r="J13" s="658"/>
      <c r="K13" s="658"/>
      <c r="L13" s="658"/>
      <c r="M13" s="66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67"/>
      <c r="C14" s="667"/>
      <c r="D14" s="669"/>
      <c r="E14" s="671"/>
      <c r="F14" s="673"/>
      <c r="G14" s="449"/>
      <c r="H14" s="655"/>
      <c r="I14" s="658"/>
      <c r="J14" s="658"/>
      <c r="K14" s="658"/>
      <c r="L14" s="658"/>
      <c r="M14" s="66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67"/>
      <c r="C15" s="667"/>
      <c r="D15" s="669"/>
      <c r="E15" s="671"/>
      <c r="F15" s="673"/>
      <c r="G15" s="449"/>
      <c r="H15" s="655"/>
      <c r="I15" s="658"/>
      <c r="J15" s="658"/>
      <c r="K15" s="658"/>
      <c r="L15" s="658"/>
      <c r="M15" s="66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67"/>
      <c r="C16" s="667"/>
      <c r="D16" s="669"/>
      <c r="E16" s="671"/>
      <c r="F16" s="673"/>
      <c r="G16" s="449"/>
      <c r="H16" s="655"/>
      <c r="I16" s="658"/>
      <c r="J16" s="658"/>
      <c r="K16" s="658"/>
      <c r="L16" s="658"/>
      <c r="M16" s="66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67"/>
      <c r="C17" s="667"/>
      <c r="D17" s="669"/>
      <c r="E17" s="671"/>
      <c r="F17" s="673"/>
      <c r="G17" s="449"/>
      <c r="H17" s="655"/>
      <c r="I17" s="658"/>
      <c r="J17" s="658"/>
      <c r="K17" s="658"/>
      <c r="L17" s="658"/>
      <c r="M17" s="66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65"/>
      <c r="B18" s="667"/>
      <c r="C18" s="667"/>
      <c r="D18" s="669"/>
      <c r="E18" s="671"/>
      <c r="F18" s="673"/>
      <c r="G18" s="449"/>
      <c r="H18" s="656"/>
      <c r="I18" s="658"/>
      <c r="J18" s="658"/>
      <c r="K18" s="658"/>
      <c r="L18" s="658"/>
      <c r="M18" s="66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64">
        <f>'7- Mapa Final'!A13</f>
        <v>2</v>
      </c>
      <c r="B19" s="666" t="str">
        <f>'7- Mapa Final'!B13</f>
        <v xml:space="preserve"> Incumplimiento de los términos legales para resolver requerimientos </v>
      </c>
      <c r="C19" s="666" t="str">
        <f>'7- Mapa Final'!C13</f>
        <v xml:space="preserve">Respuesta extemporanea de peticiones </v>
      </c>
      <c r="D19" s="668" t="str">
        <f>'7- Mapa Final'!J13</f>
        <v>Media - 3</v>
      </c>
      <c r="E19" s="670" t="str">
        <f>'7- Mapa Final'!K13</f>
        <v>Leve - 1</v>
      </c>
      <c r="F19" s="672" t="str">
        <f>'7- Mapa Final'!M13</f>
        <v>Moderado - 3</v>
      </c>
      <c r="G19" s="449" t="s">
        <v>341</v>
      </c>
      <c r="H19" s="685" t="s">
        <v>509</v>
      </c>
      <c r="I19" s="658"/>
      <c r="J19" s="658" t="s">
        <v>5</v>
      </c>
      <c r="K19" s="659">
        <v>45292</v>
      </c>
      <c r="L19" s="659">
        <v>45382</v>
      </c>
      <c r="M19" s="661" t="s">
        <v>510</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5"/>
      <c r="B20" s="667"/>
      <c r="C20" s="667"/>
      <c r="D20" s="669"/>
      <c r="E20" s="671"/>
      <c r="F20" s="673"/>
      <c r="G20" s="449"/>
      <c r="H20" s="685"/>
      <c r="I20" s="658"/>
      <c r="J20" s="658"/>
      <c r="K20" s="658"/>
      <c r="L20" s="658"/>
      <c r="M20" s="66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67"/>
      <c r="C21" s="667"/>
      <c r="D21" s="669"/>
      <c r="E21" s="671"/>
      <c r="F21" s="673"/>
      <c r="G21" s="449"/>
      <c r="H21" s="685"/>
      <c r="I21" s="658"/>
      <c r="J21" s="658"/>
      <c r="K21" s="658"/>
      <c r="L21" s="658"/>
      <c r="M21" s="66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67"/>
      <c r="C22" s="667"/>
      <c r="D22" s="669"/>
      <c r="E22" s="671"/>
      <c r="F22" s="673"/>
      <c r="G22" s="449"/>
      <c r="H22" s="685"/>
      <c r="I22" s="658"/>
      <c r="J22" s="658"/>
      <c r="K22" s="658"/>
      <c r="L22" s="658"/>
      <c r="M22" s="66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65"/>
      <c r="B23" s="667"/>
      <c r="C23" s="667"/>
      <c r="D23" s="669"/>
      <c r="E23" s="671"/>
      <c r="F23" s="673"/>
      <c r="G23" s="449"/>
      <c r="H23" s="685"/>
      <c r="I23" s="658"/>
      <c r="J23" s="658"/>
      <c r="K23" s="658"/>
      <c r="L23" s="658"/>
      <c r="M23" s="66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65"/>
      <c r="B24" s="667"/>
      <c r="C24" s="667"/>
      <c r="D24" s="669"/>
      <c r="E24" s="671"/>
      <c r="F24" s="673"/>
      <c r="G24" s="449"/>
      <c r="H24" s="685"/>
      <c r="I24" s="658"/>
      <c r="J24" s="658"/>
      <c r="K24" s="658"/>
      <c r="L24" s="658"/>
      <c r="M24" s="661"/>
      <c r="N24" s="34"/>
      <c r="O24" s="34"/>
    </row>
    <row r="25" spans="1:169">
      <c r="A25" s="665"/>
      <c r="B25" s="667"/>
      <c r="C25" s="667"/>
      <c r="D25" s="669"/>
      <c r="E25" s="671"/>
      <c r="F25" s="673"/>
      <c r="G25" s="449"/>
      <c r="H25" s="685"/>
      <c r="I25" s="658"/>
      <c r="J25" s="658"/>
      <c r="K25" s="658"/>
      <c r="L25" s="658"/>
      <c r="M25" s="661"/>
      <c r="N25" s="34"/>
      <c r="O25" s="34"/>
    </row>
    <row r="26" spans="1:169">
      <c r="A26" s="665"/>
      <c r="B26" s="667"/>
      <c r="C26" s="667"/>
      <c r="D26" s="669"/>
      <c r="E26" s="671"/>
      <c r="F26" s="673"/>
      <c r="G26" s="449"/>
      <c r="H26" s="685"/>
      <c r="I26" s="658"/>
      <c r="J26" s="658"/>
      <c r="K26" s="658"/>
      <c r="L26" s="658"/>
      <c r="M26" s="661"/>
      <c r="N26" s="34"/>
      <c r="O26" s="34"/>
    </row>
    <row r="27" spans="1:169">
      <c r="A27" s="665"/>
      <c r="B27" s="667"/>
      <c r="C27" s="667"/>
      <c r="D27" s="669"/>
      <c r="E27" s="671"/>
      <c r="F27" s="673"/>
      <c r="G27" s="449"/>
      <c r="H27" s="685"/>
      <c r="I27" s="658"/>
      <c r="J27" s="658"/>
      <c r="K27" s="658"/>
      <c r="L27" s="658"/>
      <c r="M27" s="661"/>
      <c r="N27" s="34"/>
      <c r="O27" s="34"/>
    </row>
    <row r="28" spans="1:169" ht="15.75" thickBot="1">
      <c r="A28" s="665"/>
      <c r="B28" s="667"/>
      <c r="C28" s="667"/>
      <c r="D28" s="669"/>
      <c r="E28" s="671"/>
      <c r="F28" s="673"/>
      <c r="G28" s="449"/>
      <c r="H28" s="685"/>
      <c r="I28" s="658"/>
      <c r="J28" s="658"/>
      <c r="K28" s="658"/>
      <c r="L28" s="658"/>
      <c r="M28" s="661"/>
      <c r="N28" s="34"/>
      <c r="O28" s="34"/>
    </row>
    <row r="29" spans="1:169" s="26" customFormat="1" ht="12.75" customHeight="1">
      <c r="A29" s="664">
        <f>'7- Mapa Final'!A15</f>
        <v>3</v>
      </c>
      <c r="B29" s="666" t="str">
        <f>'7- Mapa Final'!B15</f>
        <v>Tardanza en el pago de doceavas de cesantías lo cual genera intereses moratorios</v>
      </c>
      <c r="C29" s="683" t="str">
        <f>'7- Mapa Final'!C15</f>
        <v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v>
      </c>
      <c r="D29" s="668" t="str">
        <f>'7- Mapa Final'!J15</f>
        <v>Baja - 2</v>
      </c>
      <c r="E29" s="670" t="str">
        <f>'7- Mapa Final'!K15</f>
        <v>Leve - 1</v>
      </c>
      <c r="F29" s="672" t="str">
        <f>'7- Mapa Final'!M15</f>
        <v>Bajo - 2</v>
      </c>
      <c r="G29" s="449" t="s">
        <v>341</v>
      </c>
      <c r="H29" s="685" t="s">
        <v>496</v>
      </c>
      <c r="I29" s="658"/>
      <c r="J29" s="658" t="s">
        <v>5</v>
      </c>
      <c r="K29" s="659">
        <v>45292</v>
      </c>
      <c r="L29" s="659">
        <v>45382</v>
      </c>
      <c r="M29" s="661" t="s">
        <v>511</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65"/>
      <c r="B30" s="667"/>
      <c r="C30" s="684"/>
      <c r="D30" s="669"/>
      <c r="E30" s="671"/>
      <c r="F30" s="673"/>
      <c r="G30" s="449"/>
      <c r="H30" s="685"/>
      <c r="I30" s="658"/>
      <c r="J30" s="658"/>
      <c r="K30" s="658"/>
      <c r="L30" s="658"/>
      <c r="M30" s="66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65"/>
      <c r="B31" s="667"/>
      <c r="C31" s="684"/>
      <c r="D31" s="669"/>
      <c r="E31" s="671"/>
      <c r="F31" s="673"/>
      <c r="G31" s="449"/>
      <c r="H31" s="685"/>
      <c r="I31" s="658"/>
      <c r="J31" s="658"/>
      <c r="K31" s="658"/>
      <c r="L31" s="658"/>
      <c r="M31" s="66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65"/>
      <c r="B32" s="667"/>
      <c r="C32" s="684"/>
      <c r="D32" s="669"/>
      <c r="E32" s="671"/>
      <c r="F32" s="673"/>
      <c r="G32" s="449"/>
      <c r="H32" s="685"/>
      <c r="I32" s="658"/>
      <c r="J32" s="658"/>
      <c r="K32" s="658"/>
      <c r="L32" s="658"/>
      <c r="M32" s="66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65"/>
      <c r="B33" s="667"/>
      <c r="C33" s="684"/>
      <c r="D33" s="669"/>
      <c r="E33" s="671"/>
      <c r="F33" s="673"/>
      <c r="G33" s="449"/>
      <c r="H33" s="685"/>
      <c r="I33" s="658"/>
      <c r="J33" s="658"/>
      <c r="K33" s="658"/>
      <c r="L33" s="658"/>
      <c r="M33" s="66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65"/>
      <c r="B34" s="667"/>
      <c r="C34" s="684"/>
      <c r="D34" s="669"/>
      <c r="E34" s="671"/>
      <c r="F34" s="673"/>
      <c r="G34" s="449"/>
      <c r="H34" s="685"/>
      <c r="I34" s="658"/>
      <c r="J34" s="658"/>
      <c r="K34" s="658"/>
      <c r="L34" s="658"/>
      <c r="M34" s="661"/>
      <c r="N34" s="34"/>
      <c r="O34" s="34"/>
    </row>
    <row r="35" spans="1:169">
      <c r="A35" s="665"/>
      <c r="B35" s="667"/>
      <c r="C35" s="684"/>
      <c r="D35" s="669"/>
      <c r="E35" s="671"/>
      <c r="F35" s="673"/>
      <c r="G35" s="449"/>
      <c r="H35" s="685"/>
      <c r="I35" s="658"/>
      <c r="J35" s="658"/>
      <c r="K35" s="658"/>
      <c r="L35" s="658"/>
      <c r="M35" s="661"/>
      <c r="N35" s="34"/>
      <c r="O35" s="34"/>
    </row>
    <row r="36" spans="1:169">
      <c r="A36" s="665"/>
      <c r="B36" s="667"/>
      <c r="C36" s="684"/>
      <c r="D36" s="669"/>
      <c r="E36" s="671"/>
      <c r="F36" s="673"/>
      <c r="G36" s="449"/>
      <c r="H36" s="685"/>
      <c r="I36" s="658"/>
      <c r="J36" s="658"/>
      <c r="K36" s="658"/>
      <c r="L36" s="658"/>
      <c r="M36" s="661"/>
      <c r="N36" s="34"/>
      <c r="O36" s="34"/>
    </row>
    <row r="37" spans="1:169">
      <c r="A37" s="665"/>
      <c r="B37" s="667"/>
      <c r="C37" s="684"/>
      <c r="D37" s="669"/>
      <c r="E37" s="671"/>
      <c r="F37" s="673"/>
      <c r="G37" s="449"/>
      <c r="H37" s="685"/>
      <c r="I37" s="658"/>
      <c r="J37" s="658"/>
      <c r="K37" s="658"/>
      <c r="L37" s="658"/>
      <c r="M37" s="661"/>
      <c r="N37" s="34"/>
      <c r="O37" s="34"/>
    </row>
    <row r="38" spans="1:169" ht="15.75" thickBot="1">
      <c r="A38" s="665"/>
      <c r="B38" s="667"/>
      <c r="C38" s="684"/>
      <c r="D38" s="669"/>
      <c r="E38" s="671"/>
      <c r="F38" s="673"/>
      <c r="G38" s="449"/>
      <c r="H38" s="685"/>
      <c r="I38" s="658"/>
      <c r="J38" s="658"/>
      <c r="K38" s="658"/>
      <c r="L38" s="658"/>
      <c r="M38" s="661"/>
      <c r="N38" s="34"/>
      <c r="O38" s="34"/>
    </row>
    <row r="39" spans="1:169" s="26" customFormat="1" ht="12.75" customHeight="1">
      <c r="A39" s="664">
        <f>'7- Mapa Final'!A17</f>
        <v>4</v>
      </c>
      <c r="B39" s="666" t="str">
        <f>'7- Mapa Final'!B17</f>
        <v xml:space="preserve">Pérdida de recursos por inadecuada gestión y control en los recobros de las incapacidades y licencias </v>
      </c>
      <c r="C39" s="666" t="str">
        <f>'7- Mapa Final'!C17</f>
        <v xml:space="preserve">Posibilidad de afectación económica a la entidad debido a las debilidades de tipo administrativo que afectan el trámite del recobro de las incapacidades y licencias </v>
      </c>
      <c r="D39" s="668" t="str">
        <f>'7- Mapa Final'!J17</f>
        <v>Baja - 2</v>
      </c>
      <c r="E39" s="670" t="str">
        <f>'7- Mapa Final'!K17</f>
        <v>Menor - 2</v>
      </c>
      <c r="F39" s="672" t="str">
        <f>'7- Mapa Final'!M17</f>
        <v>Moderado - 4</v>
      </c>
      <c r="G39" s="449" t="s">
        <v>341</v>
      </c>
      <c r="H39" s="685" t="s">
        <v>497</v>
      </c>
      <c r="I39" s="658"/>
      <c r="J39" s="658" t="s">
        <v>5</v>
      </c>
      <c r="K39" s="659">
        <v>45292</v>
      </c>
      <c r="L39" s="659">
        <v>45382</v>
      </c>
      <c r="M39" s="661" t="s">
        <v>512</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65"/>
      <c r="B40" s="667"/>
      <c r="C40" s="667"/>
      <c r="D40" s="669"/>
      <c r="E40" s="671"/>
      <c r="F40" s="673"/>
      <c r="G40" s="449"/>
      <c r="H40" s="685"/>
      <c r="I40" s="658"/>
      <c r="J40" s="658"/>
      <c r="K40" s="658"/>
      <c r="L40" s="658"/>
      <c r="M40" s="66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65"/>
      <c r="B41" s="667"/>
      <c r="C41" s="667"/>
      <c r="D41" s="669"/>
      <c r="E41" s="671"/>
      <c r="F41" s="673"/>
      <c r="G41" s="449"/>
      <c r="H41" s="685"/>
      <c r="I41" s="658"/>
      <c r="J41" s="658"/>
      <c r="K41" s="658"/>
      <c r="L41" s="658"/>
      <c r="M41" s="66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65"/>
      <c r="B42" s="667"/>
      <c r="C42" s="667"/>
      <c r="D42" s="669"/>
      <c r="E42" s="671"/>
      <c r="F42" s="673"/>
      <c r="G42" s="449"/>
      <c r="H42" s="685"/>
      <c r="I42" s="658"/>
      <c r="J42" s="658"/>
      <c r="K42" s="658"/>
      <c r="L42" s="658"/>
      <c r="M42" s="66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65"/>
      <c r="B43" s="667"/>
      <c r="C43" s="667"/>
      <c r="D43" s="669"/>
      <c r="E43" s="671"/>
      <c r="F43" s="673"/>
      <c r="G43" s="449"/>
      <c r="H43" s="685"/>
      <c r="I43" s="658"/>
      <c r="J43" s="658"/>
      <c r="K43" s="658"/>
      <c r="L43" s="658"/>
      <c r="M43" s="66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65"/>
      <c r="B44" s="667"/>
      <c r="C44" s="667"/>
      <c r="D44" s="669"/>
      <c r="E44" s="671"/>
      <c r="F44" s="673"/>
      <c r="G44" s="449"/>
      <c r="H44" s="685"/>
      <c r="I44" s="658"/>
      <c r="J44" s="658"/>
      <c r="K44" s="658"/>
      <c r="L44" s="658"/>
      <c r="M44" s="661"/>
      <c r="N44" s="34"/>
      <c r="O44" s="34"/>
    </row>
    <row r="45" spans="1:169">
      <c r="A45" s="665"/>
      <c r="B45" s="667"/>
      <c r="C45" s="667"/>
      <c r="D45" s="669"/>
      <c r="E45" s="671"/>
      <c r="F45" s="673"/>
      <c r="G45" s="449"/>
      <c r="H45" s="685"/>
      <c r="I45" s="658"/>
      <c r="J45" s="658"/>
      <c r="K45" s="658"/>
      <c r="L45" s="658"/>
      <c r="M45" s="661"/>
      <c r="N45" s="34"/>
      <c r="O45" s="34"/>
    </row>
    <row r="46" spans="1:169">
      <c r="A46" s="665"/>
      <c r="B46" s="667"/>
      <c r="C46" s="667"/>
      <c r="D46" s="669"/>
      <c r="E46" s="671"/>
      <c r="F46" s="673"/>
      <c r="G46" s="449"/>
      <c r="H46" s="685"/>
      <c r="I46" s="658"/>
      <c r="J46" s="658"/>
      <c r="K46" s="658"/>
      <c r="L46" s="658"/>
      <c r="M46" s="661"/>
      <c r="N46" s="34"/>
      <c r="O46" s="34"/>
    </row>
    <row r="47" spans="1:169">
      <c r="A47" s="665"/>
      <c r="B47" s="667"/>
      <c r="C47" s="667"/>
      <c r="D47" s="669"/>
      <c r="E47" s="671"/>
      <c r="F47" s="673"/>
      <c r="G47" s="449"/>
      <c r="H47" s="685"/>
      <c r="I47" s="658"/>
      <c r="J47" s="658"/>
      <c r="K47" s="658"/>
      <c r="L47" s="658"/>
      <c r="M47" s="661"/>
      <c r="N47" s="34"/>
      <c r="O47" s="34"/>
    </row>
    <row r="48" spans="1:169" ht="15.75" thickBot="1">
      <c r="A48" s="665"/>
      <c r="B48" s="667"/>
      <c r="C48" s="667"/>
      <c r="D48" s="669"/>
      <c r="E48" s="671"/>
      <c r="F48" s="673"/>
      <c r="G48" s="449"/>
      <c r="H48" s="685"/>
      <c r="I48" s="658"/>
      <c r="J48" s="658"/>
      <c r="K48" s="658"/>
      <c r="L48" s="658"/>
      <c r="M48" s="661"/>
      <c r="N48" s="34"/>
      <c r="O48" s="34"/>
    </row>
    <row r="49" spans="1:169" s="26" customFormat="1" ht="12.75" customHeight="1">
      <c r="A49" s="664">
        <f>'7- Mapa Final'!A19</f>
        <v>5</v>
      </c>
      <c r="B49" s="666" t="str">
        <f>'7- Mapa Final'!B19</f>
        <v xml:space="preserve">Pagos de mayores valores por conceptos de nómina, cesantías anualizadas y retroactivas  y /o prestaciones económinas a las EPS, ARL y fondos de pensiones </v>
      </c>
      <c r="C49" s="683" t="str">
        <f>'7- Mapa Final'!C19</f>
        <v>No recuperar el reintegro de los valores  y/o prestaciones económicas  pagados de más a EPS, ARL y fondo de pensiones.                                                 Aumento del valor de  cuentas por cobrar.</v>
      </c>
      <c r="D49" s="668" t="str">
        <f>'7- Mapa Final'!J19</f>
        <v>Media - 3</v>
      </c>
      <c r="E49" s="670" t="str">
        <f>'7- Mapa Final'!K19</f>
        <v>Mayor - 4</v>
      </c>
      <c r="F49" s="672" t="str">
        <f>'7- Mapa Final'!M19</f>
        <v>Alto - 12</v>
      </c>
      <c r="G49" s="449" t="s">
        <v>341</v>
      </c>
      <c r="H49" s="685" t="s">
        <v>497</v>
      </c>
      <c r="I49" s="658"/>
      <c r="J49" s="658" t="s">
        <v>5</v>
      </c>
      <c r="K49" s="659">
        <v>45292</v>
      </c>
      <c r="L49" s="659">
        <v>45382</v>
      </c>
      <c r="M49" s="661" t="s">
        <v>512</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65"/>
      <c r="B50" s="667"/>
      <c r="C50" s="684"/>
      <c r="D50" s="669"/>
      <c r="E50" s="671"/>
      <c r="F50" s="673"/>
      <c r="G50" s="449"/>
      <c r="H50" s="685"/>
      <c r="I50" s="658"/>
      <c r="J50" s="658"/>
      <c r="K50" s="658"/>
      <c r="L50" s="658"/>
      <c r="M50" s="66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65"/>
      <c r="B51" s="667"/>
      <c r="C51" s="684"/>
      <c r="D51" s="669"/>
      <c r="E51" s="671"/>
      <c r="F51" s="673"/>
      <c r="G51" s="449"/>
      <c r="H51" s="685"/>
      <c r="I51" s="658"/>
      <c r="J51" s="658"/>
      <c r="K51" s="658"/>
      <c r="L51" s="658"/>
      <c r="M51" s="66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65"/>
      <c r="B52" s="667"/>
      <c r="C52" s="684"/>
      <c r="D52" s="669"/>
      <c r="E52" s="671"/>
      <c r="F52" s="673"/>
      <c r="G52" s="449"/>
      <c r="H52" s="685"/>
      <c r="I52" s="658"/>
      <c r="J52" s="658"/>
      <c r="K52" s="658"/>
      <c r="L52" s="658"/>
      <c r="M52" s="66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65"/>
      <c r="B53" s="667"/>
      <c r="C53" s="684"/>
      <c r="D53" s="669"/>
      <c r="E53" s="671"/>
      <c r="F53" s="673"/>
      <c r="G53" s="449"/>
      <c r="H53" s="685"/>
      <c r="I53" s="658"/>
      <c r="J53" s="658"/>
      <c r="K53" s="658"/>
      <c r="L53" s="658"/>
      <c r="M53" s="66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65"/>
      <c r="B54" s="667"/>
      <c r="C54" s="684"/>
      <c r="D54" s="669"/>
      <c r="E54" s="671"/>
      <c r="F54" s="673"/>
      <c r="G54" s="449"/>
      <c r="H54" s="685"/>
      <c r="I54" s="658"/>
      <c r="J54" s="658"/>
      <c r="K54" s="658"/>
      <c r="L54" s="658"/>
      <c r="M54" s="661"/>
      <c r="N54" s="34"/>
      <c r="O54" s="34"/>
    </row>
    <row r="55" spans="1:169">
      <c r="A55" s="665"/>
      <c r="B55" s="667"/>
      <c r="C55" s="684"/>
      <c r="D55" s="669"/>
      <c r="E55" s="671"/>
      <c r="F55" s="673"/>
      <c r="G55" s="449"/>
      <c r="H55" s="685"/>
      <c r="I55" s="658"/>
      <c r="J55" s="658"/>
      <c r="K55" s="658"/>
      <c r="L55" s="658"/>
      <c r="M55" s="661"/>
      <c r="N55" s="34"/>
      <c r="O55" s="34"/>
    </row>
    <row r="56" spans="1:169">
      <c r="A56" s="665"/>
      <c r="B56" s="667"/>
      <c r="C56" s="684"/>
      <c r="D56" s="669"/>
      <c r="E56" s="671"/>
      <c r="F56" s="673"/>
      <c r="G56" s="449"/>
      <c r="H56" s="685"/>
      <c r="I56" s="658"/>
      <c r="J56" s="658"/>
      <c r="K56" s="658"/>
      <c r="L56" s="658"/>
      <c r="M56" s="661"/>
      <c r="N56" s="34"/>
      <c r="O56" s="34"/>
    </row>
    <row r="57" spans="1:169">
      <c r="A57" s="665"/>
      <c r="B57" s="667"/>
      <c r="C57" s="684"/>
      <c r="D57" s="669"/>
      <c r="E57" s="671"/>
      <c r="F57" s="673"/>
      <c r="G57" s="449"/>
      <c r="H57" s="685"/>
      <c r="I57" s="658"/>
      <c r="J57" s="658"/>
      <c r="K57" s="658"/>
      <c r="L57" s="658"/>
      <c r="M57" s="661"/>
      <c r="N57" s="34"/>
      <c r="O57" s="34"/>
    </row>
    <row r="58" spans="1:169" ht="15.75" thickBot="1">
      <c r="A58" s="665"/>
      <c r="B58" s="667"/>
      <c r="C58" s="684"/>
      <c r="D58" s="669"/>
      <c r="E58" s="671"/>
      <c r="F58" s="673"/>
      <c r="G58" s="449"/>
      <c r="H58" s="685"/>
      <c r="I58" s="658"/>
      <c r="J58" s="658"/>
      <c r="K58" s="658"/>
      <c r="L58" s="658"/>
      <c r="M58" s="661"/>
      <c r="N58" s="34"/>
      <c r="O58" s="34"/>
    </row>
    <row r="59" spans="1:169" s="26" customFormat="1" ht="12.75" customHeight="1">
      <c r="A59" s="664">
        <f>'7- Mapa Final'!A21</f>
        <v>6</v>
      </c>
      <c r="B59" s="666" t="str">
        <f>'7- Mapa Final'!B21</f>
        <v>Ofrecer, prometer, entregar, aceptar o solicitar una ventaja indebida para adulterar las novedades de nómina,  prestaciones sociales, incapacidades y licencias, en favor propio o de terceros</v>
      </c>
      <c r="C59" s="683" t="str">
        <f>'7- Mapa Final'!C21</f>
        <v>Cuando  se  manipula la información de pre-nómina, nómina, incapacidades y licencias para generar beneficios indebidos.
.</v>
      </c>
      <c r="D59" s="668" t="str">
        <f>'7- Mapa Final'!J21</f>
        <v>Muy Baja - 1</v>
      </c>
      <c r="E59" s="670" t="str">
        <f>'7- Mapa Final'!K21</f>
        <v>Moderado - 3</v>
      </c>
      <c r="F59" s="672" t="str">
        <f>'7- Mapa Final'!M21</f>
        <v>Moderado - 3</v>
      </c>
      <c r="G59" s="449" t="s">
        <v>341</v>
      </c>
      <c r="H59" s="685" t="s">
        <v>513</v>
      </c>
      <c r="I59" s="658"/>
      <c r="J59" s="658" t="s">
        <v>5</v>
      </c>
      <c r="K59" s="659">
        <v>45292</v>
      </c>
      <c r="L59" s="659">
        <v>45382</v>
      </c>
      <c r="M59" s="661" t="s">
        <v>514</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65"/>
      <c r="B60" s="667"/>
      <c r="C60" s="684"/>
      <c r="D60" s="669"/>
      <c r="E60" s="671"/>
      <c r="F60" s="673"/>
      <c r="G60" s="449"/>
      <c r="H60" s="685"/>
      <c r="I60" s="658"/>
      <c r="J60" s="658"/>
      <c r="K60" s="658"/>
      <c r="L60" s="658"/>
      <c r="M60" s="66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65"/>
      <c r="B61" s="667"/>
      <c r="C61" s="684"/>
      <c r="D61" s="669"/>
      <c r="E61" s="671"/>
      <c r="F61" s="673"/>
      <c r="G61" s="449"/>
      <c r="H61" s="685"/>
      <c r="I61" s="658"/>
      <c r="J61" s="658"/>
      <c r="K61" s="658"/>
      <c r="L61" s="658"/>
      <c r="M61" s="66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65"/>
      <c r="B62" s="667"/>
      <c r="C62" s="684"/>
      <c r="D62" s="669"/>
      <c r="E62" s="671"/>
      <c r="F62" s="673"/>
      <c r="G62" s="449"/>
      <c r="H62" s="685"/>
      <c r="I62" s="658"/>
      <c r="J62" s="658"/>
      <c r="K62" s="658"/>
      <c r="L62" s="658"/>
      <c r="M62" s="66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65"/>
      <c r="B63" s="667"/>
      <c r="C63" s="684"/>
      <c r="D63" s="669"/>
      <c r="E63" s="671"/>
      <c r="F63" s="673"/>
      <c r="G63" s="449"/>
      <c r="H63" s="685"/>
      <c r="I63" s="658"/>
      <c r="J63" s="658"/>
      <c r="K63" s="658"/>
      <c r="L63" s="658"/>
      <c r="M63" s="66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65"/>
      <c r="B64" s="667"/>
      <c r="C64" s="684"/>
      <c r="D64" s="669"/>
      <c r="E64" s="671"/>
      <c r="F64" s="673"/>
      <c r="G64" s="449"/>
      <c r="H64" s="685"/>
      <c r="I64" s="658"/>
      <c r="J64" s="658"/>
      <c r="K64" s="658"/>
      <c r="L64" s="658"/>
      <c r="M64" s="661"/>
      <c r="N64" s="34"/>
      <c r="O64" s="34"/>
    </row>
    <row r="65" spans="1:15">
      <c r="A65" s="665"/>
      <c r="B65" s="667"/>
      <c r="C65" s="684"/>
      <c r="D65" s="669"/>
      <c r="E65" s="671"/>
      <c r="F65" s="673"/>
      <c r="G65" s="449"/>
      <c r="H65" s="685"/>
      <c r="I65" s="658"/>
      <c r="J65" s="658"/>
      <c r="K65" s="658"/>
      <c r="L65" s="658"/>
      <c r="M65" s="661"/>
      <c r="N65" s="34"/>
      <c r="O65" s="34"/>
    </row>
    <row r="66" spans="1:15">
      <c r="A66" s="665"/>
      <c r="B66" s="667"/>
      <c r="C66" s="684"/>
      <c r="D66" s="669"/>
      <c r="E66" s="671"/>
      <c r="F66" s="673"/>
      <c r="G66" s="449"/>
      <c r="H66" s="685"/>
      <c r="I66" s="658"/>
      <c r="J66" s="658"/>
      <c r="K66" s="658"/>
      <c r="L66" s="658"/>
      <c r="M66" s="661"/>
      <c r="N66" s="34"/>
      <c r="O66" s="34"/>
    </row>
    <row r="67" spans="1:15">
      <c r="A67" s="665"/>
      <c r="B67" s="667"/>
      <c r="C67" s="684"/>
      <c r="D67" s="669"/>
      <c r="E67" s="671"/>
      <c r="F67" s="673"/>
      <c r="G67" s="449"/>
      <c r="H67" s="685"/>
      <c r="I67" s="658"/>
      <c r="J67" s="658"/>
      <c r="K67" s="658"/>
      <c r="L67" s="658"/>
      <c r="M67" s="661"/>
      <c r="N67" s="34"/>
      <c r="O67" s="34"/>
    </row>
    <row r="68" spans="1:15" ht="15.75" thickBot="1">
      <c r="A68" s="665"/>
      <c r="B68" s="667"/>
      <c r="C68" s="684"/>
      <c r="D68" s="669"/>
      <c r="E68" s="671"/>
      <c r="F68" s="673"/>
      <c r="G68" s="450"/>
      <c r="H68" s="686"/>
      <c r="I68" s="687"/>
      <c r="J68" s="687"/>
      <c r="K68" s="658"/>
      <c r="L68" s="658"/>
      <c r="M68" s="688"/>
      <c r="N68" s="34"/>
      <c r="O68" s="34"/>
    </row>
    <row r="69" spans="1:15" ht="15" customHeight="1">
      <c r="A69" s="664">
        <f>'7- Mapa Final'!A24</f>
        <v>7</v>
      </c>
      <c r="B69" s="666" t="str">
        <f>'7- Mapa Final'!B24</f>
        <v>Ofrecer, prometer, entregar, aceptar o solicitar una ventaja indebida para hacer modificaciones  fraudulentas de historias laborales, para favorecer el reconocimiento irregular de pensiones de jubilación.</v>
      </c>
      <c r="C69" s="666" t="str">
        <f>'7- Mapa Final'!C24</f>
        <v>Cuando de manera indebida se alteran las bases de datos para  aumentar fraudulentamente  el tiempo de servicios efectivo efectivamente laborado.</v>
      </c>
      <c r="D69" s="668" t="str">
        <f>'7- Mapa Final'!J24</f>
        <v>Muy Baja - 1</v>
      </c>
      <c r="E69" s="670" t="str">
        <f>'7- Mapa Final'!K24</f>
        <v>Moderado - 3</v>
      </c>
      <c r="F69" s="672" t="str">
        <f>'7- Mapa Final'!M24</f>
        <v>Moderado - 3</v>
      </c>
      <c r="G69" s="449" t="s">
        <v>341</v>
      </c>
      <c r="H69" s="685" t="s">
        <v>513</v>
      </c>
      <c r="I69" s="658"/>
      <c r="J69" s="658" t="s">
        <v>5</v>
      </c>
      <c r="K69" s="659">
        <v>45292</v>
      </c>
      <c r="L69" s="659">
        <v>45382</v>
      </c>
      <c r="M69" s="661" t="s">
        <v>514</v>
      </c>
    </row>
    <row r="70" spans="1:15">
      <c r="A70" s="665"/>
      <c r="B70" s="667"/>
      <c r="C70" s="667"/>
      <c r="D70" s="669"/>
      <c r="E70" s="671"/>
      <c r="F70" s="673"/>
      <c r="G70" s="449"/>
      <c r="H70" s="685"/>
      <c r="I70" s="658"/>
      <c r="J70" s="658"/>
      <c r="K70" s="658"/>
      <c r="L70" s="658"/>
      <c r="M70" s="661"/>
    </row>
    <row r="71" spans="1:15">
      <c r="A71" s="665"/>
      <c r="B71" s="667"/>
      <c r="C71" s="667"/>
      <c r="D71" s="669"/>
      <c r="E71" s="671"/>
      <c r="F71" s="673"/>
      <c r="G71" s="449"/>
      <c r="H71" s="685"/>
      <c r="I71" s="658"/>
      <c r="J71" s="658"/>
      <c r="K71" s="658"/>
      <c r="L71" s="658"/>
      <c r="M71" s="661"/>
    </row>
    <row r="72" spans="1:15">
      <c r="A72" s="665"/>
      <c r="B72" s="667"/>
      <c r="C72" s="667"/>
      <c r="D72" s="669"/>
      <c r="E72" s="671"/>
      <c r="F72" s="673"/>
      <c r="G72" s="449"/>
      <c r="H72" s="685"/>
      <c r="I72" s="658"/>
      <c r="J72" s="658"/>
      <c r="K72" s="658"/>
      <c r="L72" s="658"/>
      <c r="M72" s="661"/>
    </row>
    <row r="73" spans="1:15">
      <c r="A73" s="665"/>
      <c r="B73" s="667"/>
      <c r="C73" s="667"/>
      <c r="D73" s="669"/>
      <c r="E73" s="671"/>
      <c r="F73" s="673"/>
      <c r="G73" s="449"/>
      <c r="H73" s="685"/>
      <c r="I73" s="658"/>
      <c r="J73" s="658"/>
      <c r="K73" s="658"/>
      <c r="L73" s="658"/>
      <c r="M73" s="661"/>
    </row>
    <row r="74" spans="1:15">
      <c r="A74" s="665"/>
      <c r="B74" s="667"/>
      <c r="C74" s="667"/>
      <c r="D74" s="669"/>
      <c r="E74" s="671"/>
      <c r="F74" s="673"/>
      <c r="G74" s="449"/>
      <c r="H74" s="685"/>
      <c r="I74" s="658"/>
      <c r="J74" s="658"/>
      <c r="K74" s="658"/>
      <c r="L74" s="658"/>
      <c r="M74" s="661"/>
    </row>
    <row r="75" spans="1:15">
      <c r="A75" s="665"/>
      <c r="B75" s="667"/>
      <c r="C75" s="667"/>
      <c r="D75" s="669"/>
      <c r="E75" s="671"/>
      <c r="F75" s="673"/>
      <c r="G75" s="449"/>
      <c r="H75" s="685"/>
      <c r="I75" s="658"/>
      <c r="J75" s="658"/>
      <c r="K75" s="658"/>
      <c r="L75" s="658"/>
      <c r="M75" s="661"/>
    </row>
    <row r="76" spans="1:15">
      <c r="A76" s="665"/>
      <c r="B76" s="667"/>
      <c r="C76" s="667"/>
      <c r="D76" s="669"/>
      <c r="E76" s="671"/>
      <c r="F76" s="673"/>
      <c r="G76" s="449"/>
      <c r="H76" s="685"/>
      <c r="I76" s="658"/>
      <c r="J76" s="658"/>
      <c r="K76" s="658"/>
      <c r="L76" s="658"/>
      <c r="M76" s="661"/>
    </row>
    <row r="77" spans="1:15">
      <c r="A77" s="665"/>
      <c r="B77" s="667"/>
      <c r="C77" s="667"/>
      <c r="D77" s="669"/>
      <c r="E77" s="671"/>
      <c r="F77" s="673"/>
      <c r="G77" s="449"/>
      <c r="H77" s="685"/>
      <c r="I77" s="658"/>
      <c r="J77" s="658"/>
      <c r="K77" s="658"/>
      <c r="L77" s="658"/>
      <c r="M77" s="661"/>
    </row>
    <row r="78" spans="1:15" ht="15.75" thickBot="1">
      <c r="A78" s="665"/>
      <c r="B78" s="667"/>
      <c r="C78" s="667"/>
      <c r="D78" s="669"/>
      <c r="E78" s="671"/>
      <c r="F78" s="673"/>
      <c r="G78" s="450"/>
      <c r="H78" s="686"/>
      <c r="I78" s="687"/>
      <c r="J78" s="687"/>
      <c r="K78" s="658"/>
      <c r="L78" s="658"/>
      <c r="M78" s="688"/>
    </row>
  </sheetData>
  <mergeCells count="108">
    <mergeCell ref="D49:D58"/>
    <mergeCell ref="E49:E58"/>
    <mergeCell ref="F49:F58"/>
    <mergeCell ref="G49:G58"/>
    <mergeCell ref="J69:J78"/>
    <mergeCell ref="K69:K78"/>
    <mergeCell ref="L69:L78"/>
    <mergeCell ref="M69:M78"/>
    <mergeCell ref="A69:A78"/>
    <mergeCell ref="B69:B78"/>
    <mergeCell ref="C69:C78"/>
    <mergeCell ref="D69:D78"/>
    <mergeCell ref="E69:E78"/>
    <mergeCell ref="F69:F78"/>
    <mergeCell ref="G69:G78"/>
    <mergeCell ref="H69:H78"/>
    <mergeCell ref="I69:I78"/>
    <mergeCell ref="A59:A68"/>
    <mergeCell ref="B59:B68"/>
    <mergeCell ref="C59:C68"/>
    <mergeCell ref="D59:D68"/>
    <mergeCell ref="E59:E68"/>
    <mergeCell ref="F59:F68"/>
    <mergeCell ref="M59:M68"/>
    <mergeCell ref="G59:G68"/>
    <mergeCell ref="H59:H68"/>
    <mergeCell ref="I59:I68"/>
    <mergeCell ref="J59:J68"/>
    <mergeCell ref="K59:K68"/>
    <mergeCell ref="L59:L68"/>
    <mergeCell ref="H49:H58"/>
    <mergeCell ref="I49:I58"/>
    <mergeCell ref="L29:L38"/>
    <mergeCell ref="J49:J58"/>
    <mergeCell ref="K49:K58"/>
    <mergeCell ref="L49:L5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A49:A58"/>
    <mergeCell ref="B49:B58"/>
    <mergeCell ref="C49:C5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A6:C6"/>
    <mergeCell ref="D6:F6"/>
    <mergeCell ref="G6:G7"/>
    <mergeCell ref="H6:H7"/>
    <mergeCell ref="I6:J6"/>
    <mergeCell ref="K6:L6"/>
    <mergeCell ref="M6:M7"/>
    <mergeCell ref="H9:H18"/>
    <mergeCell ref="I9:I18"/>
    <mergeCell ref="J9:J18"/>
    <mergeCell ref="K9:K18"/>
    <mergeCell ref="L9:L18"/>
    <mergeCell ref="M9:M18"/>
    <mergeCell ref="A8:G8"/>
    <mergeCell ref="A9:A18"/>
    <mergeCell ref="B9:B18"/>
    <mergeCell ref="C9:C18"/>
    <mergeCell ref="D9:D18"/>
    <mergeCell ref="E9:E18"/>
    <mergeCell ref="F9:F18"/>
    <mergeCell ref="G9:G18"/>
    <mergeCell ref="A1:B2"/>
    <mergeCell ref="C1:J2"/>
    <mergeCell ref="K1:M2"/>
    <mergeCell ref="A3:B3"/>
    <mergeCell ref="C3:M3"/>
    <mergeCell ref="A4:B4"/>
    <mergeCell ref="C4:M4"/>
    <mergeCell ref="A5:B5"/>
    <mergeCell ref="C5:M5"/>
  </mergeCells>
  <conditionalFormatting sqref="A6:B6">
    <cfRule type="containsText" dxfId="127" priority="27" operator="containsText" text="3- Moderado">
      <formula>NOT(ISERROR(SEARCH("3- Moderado",A6)))</formula>
    </cfRule>
    <cfRule type="containsText" dxfId="126" priority="28" operator="containsText" text="6- Moderado">
      <formula>NOT(ISERROR(SEARCH("6- Moderado",A6)))</formula>
    </cfRule>
    <cfRule type="containsText" dxfId="125" priority="29" operator="containsText" text="4- Moderado">
      <formula>NOT(ISERROR(SEARCH("4- Moderado",A6)))</formula>
    </cfRule>
    <cfRule type="containsText" dxfId="124" priority="30" operator="containsText" text="3- Bajo">
      <formula>NOT(ISERROR(SEARCH("3- Bajo",A6)))</formula>
    </cfRule>
    <cfRule type="containsText" dxfId="123" priority="31" operator="containsText" text="4- Bajo">
      <formula>NOT(ISERROR(SEARCH("4- Bajo",A6)))</formula>
    </cfRule>
    <cfRule type="containsText" dxfId="122" priority="32" operator="containsText" text="1- Bajo">
      <formula>NOT(ISERROR(SEARCH("1- Bajo",A6)))</formula>
    </cfRule>
  </conditionalFormatting>
  <conditionalFormatting sqref="A9:E9 A19:E19 A29:E29 A39:E39 A49:E49 A59:E59 A69:E69">
    <cfRule type="containsText" dxfId="121" priority="21" operator="containsText" text="3- Moderado">
      <formula>NOT(ISERROR(SEARCH("3- Moderado",A9)))</formula>
    </cfRule>
    <cfRule type="containsText" dxfId="120" priority="22" operator="containsText" text="6- Moderado">
      <formula>NOT(ISERROR(SEARCH("6- Moderado",A9)))</formula>
    </cfRule>
    <cfRule type="containsText" dxfId="119" priority="23" operator="containsText" text="4- Moderado">
      <formula>NOT(ISERROR(SEARCH("4- Moderado",A9)))</formula>
    </cfRule>
    <cfRule type="containsText" dxfId="118" priority="24" operator="containsText" text="3- Bajo">
      <formula>NOT(ISERROR(SEARCH("3- Bajo",A9)))</formula>
    </cfRule>
    <cfRule type="containsText" dxfId="117" priority="25" operator="containsText" text="4- Bajo">
      <formula>NOT(ISERROR(SEARCH("4- Bajo",A9)))</formula>
    </cfRule>
    <cfRule type="containsText" dxfId="116" priority="26" operator="containsText" text="1- Bajo">
      <formula>NOT(ISERROR(SEARCH("1- Bajo",A9)))</formula>
    </cfRule>
  </conditionalFormatting>
  <conditionalFormatting sqref="C7:F7">
    <cfRule type="containsText" dxfId="115" priority="15" operator="containsText" text="3- Moderado">
      <formula>NOT(ISERROR(SEARCH("3- Moderado",C7)))</formula>
    </cfRule>
    <cfRule type="containsText" dxfId="114" priority="16" operator="containsText" text="6- Moderado">
      <formula>NOT(ISERROR(SEARCH("6- Moderado",C7)))</formula>
    </cfRule>
    <cfRule type="containsText" dxfId="113" priority="17" operator="containsText" text="4- Moderado">
      <formula>NOT(ISERROR(SEARCH("4- Moderado",C7)))</formula>
    </cfRule>
    <cfRule type="containsText" dxfId="112" priority="18" operator="containsText" text="3- Bajo">
      <formula>NOT(ISERROR(SEARCH("3- Bajo",C7)))</formula>
    </cfRule>
    <cfRule type="containsText" dxfId="111" priority="19" operator="containsText" text="4- Bajo">
      <formula>NOT(ISERROR(SEARCH("4- Bajo",C7)))</formula>
    </cfRule>
    <cfRule type="containsText" dxfId="110" priority="20" operator="containsText" text="1- Bajo">
      <formula>NOT(ISERROR(SEARCH("1- Bajo",C7)))</formula>
    </cfRule>
  </conditionalFormatting>
  <conditionalFormatting sqref="D9:D78">
    <cfRule type="containsText" dxfId="109" priority="5" operator="containsText" text="Muy Alta">
      <formula>NOT(ISERROR(SEARCH("Muy Alta",D9)))</formula>
    </cfRule>
    <cfRule type="containsText" dxfId="108" priority="6" operator="containsText" text="Alta">
      <formula>NOT(ISERROR(SEARCH("Alta",D9)))</formula>
    </cfRule>
    <cfRule type="containsText" dxfId="107" priority="7" operator="containsText" text="Baja">
      <formula>NOT(ISERROR(SEARCH("Baja",D9)))</formula>
    </cfRule>
    <cfRule type="containsText" dxfId="106" priority="8" operator="containsText" text="Muy Baja">
      <formula>NOT(ISERROR(SEARCH("Muy Baja",D9)))</formula>
    </cfRule>
    <cfRule type="containsText" dxfId="105" priority="10" operator="containsText" text="Media">
      <formula>NOT(ISERROR(SEARCH("Media",D9)))</formula>
    </cfRule>
  </conditionalFormatting>
  <conditionalFormatting sqref="E9:E78">
    <cfRule type="containsText" dxfId="104" priority="1" operator="containsText" text="Catastrófico">
      <formula>NOT(ISERROR(SEARCH("Catastrófico",E9)))</formula>
    </cfRule>
    <cfRule type="containsText" dxfId="103" priority="2" operator="containsText" text="Mayor">
      <formula>NOT(ISERROR(SEARCH("Mayor",E9)))</formula>
    </cfRule>
    <cfRule type="containsText" dxfId="102" priority="3" operator="containsText" text="Menor">
      <formula>NOT(ISERROR(SEARCH("Menor",E9)))</formula>
    </cfRule>
    <cfRule type="containsText" dxfId="101" priority="4" operator="containsText" text="Leve">
      <formula>NOT(ISERROR(SEARCH("Leve",E9)))</formula>
    </cfRule>
  </conditionalFormatting>
  <conditionalFormatting sqref="E9:F78">
    <cfRule type="containsText" dxfId="100" priority="9" operator="containsText" text="Moderado">
      <formula>NOT(ISERROR(SEARCH("Moderado",E9)))</formula>
    </cfRule>
  </conditionalFormatting>
  <conditionalFormatting sqref="F9:F78">
    <cfRule type="containsText" dxfId="99" priority="11" operator="containsText" text="Bajo">
      <formula>NOT(ISERROR(SEARCH("Bajo",F9)))</formula>
    </cfRule>
    <cfRule type="containsText" dxfId="98" priority="12" operator="containsText" text="Moderado">
      <formula>NOT(ISERROR(SEARCH("Moderado",F9)))</formula>
    </cfRule>
    <cfRule type="containsText" dxfId="97" priority="13" operator="containsText" text="Alto">
      <formula>NOT(ISERROR(SEARCH("Alto",F9)))</formula>
    </cfRule>
    <cfRule type="containsText" dxfId="96" priority="14" operator="containsText" text="Extremo">
      <formula>NOT(ISERROR(SEARCH("Extremo",F9)))</formula>
    </cfRule>
  </conditionalFormatting>
  <conditionalFormatting sqref="F9:F78">
    <cfRule type="colorScale" priority="168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F147787C-DB91-4F21-9E74-10F854DC3FD5}"/>
    <dataValidation allowBlank="1" showInputMessage="1" showErrorMessage="1" prompt="Describir las actividades que se van a desarrollar para el proyecto" sqref="H6" xr:uid="{410A7BBF-D4D9-437B-BA1C-4FA6595B0446}"/>
    <dataValidation allowBlank="1" showInputMessage="1" showErrorMessage="1" prompt="Seleccionar si el responsable es el responsable de las acciones es el nivel central" sqref="I6:I7" xr:uid="{81E82B1A-CD42-4B15-9AB7-C4655EE04E0F}"/>
    <dataValidation allowBlank="1" showInputMessage="1" showErrorMessage="1" prompt="seleccionar si el responsable de ejecutar las acciones es el nivel central" sqref="J7" xr:uid="{03D736CB-51BF-4ABA-A30C-FD0CF17E9D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CE67B5D-D247-4831-8C83-7E05BCE58824}">
          <x14:formula1>
            <xm:f>'9- Matriz de Calor '!$S$8:$S$11</xm:f>
          </x14:formula1>
          <xm:sqref>G9:G78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8"/>
  <sheetViews>
    <sheetView showGridLines="0" topLeftCell="C1" zoomScale="90" zoomScaleNormal="90" workbookViewId="0">
      <selection activeCell="N79" sqref="A79:XFD1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1"/>
      <c r="B1" s="642"/>
      <c r="C1" s="645"/>
      <c r="D1" s="645"/>
      <c r="E1" s="645"/>
      <c r="F1" s="645"/>
      <c r="G1" s="645"/>
      <c r="H1" s="645"/>
      <c r="I1" s="645"/>
      <c r="J1" s="646"/>
      <c r="K1" s="649"/>
      <c r="L1" s="649"/>
      <c r="M1" s="64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43"/>
      <c r="B2" s="644"/>
      <c r="C2" s="647"/>
      <c r="D2" s="647"/>
      <c r="E2" s="647"/>
      <c r="F2" s="647"/>
      <c r="G2" s="647"/>
      <c r="H2" s="647"/>
      <c r="I2" s="647"/>
      <c r="J2" s="648"/>
      <c r="K2" s="649"/>
      <c r="L2" s="649"/>
      <c r="M2" s="64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508" t="s">
        <v>266</v>
      </c>
      <c r="B3" s="508"/>
      <c r="C3" s="542" t="s">
        <v>3</v>
      </c>
      <c r="D3" s="542"/>
      <c r="E3" s="542"/>
      <c r="F3" s="542"/>
      <c r="G3" s="542"/>
      <c r="H3" s="542"/>
      <c r="I3" s="542"/>
      <c r="J3" s="542"/>
      <c r="K3" s="542"/>
      <c r="L3" s="542"/>
      <c r="M3" s="54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08" t="s">
        <v>267</v>
      </c>
      <c r="B4" s="508"/>
      <c r="C4" s="541" t="s">
        <v>34</v>
      </c>
      <c r="D4" s="541"/>
      <c r="E4" s="541"/>
      <c r="F4" s="541"/>
      <c r="G4" s="541"/>
      <c r="H4" s="541"/>
      <c r="I4" s="541"/>
      <c r="J4" s="541"/>
      <c r="K4" s="541"/>
      <c r="L4" s="541"/>
      <c r="M4" s="54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508" t="s">
        <v>268</v>
      </c>
      <c r="B5" s="508"/>
      <c r="C5" s="650" t="s">
        <v>269</v>
      </c>
      <c r="D5" s="651"/>
      <c r="E5" s="651"/>
      <c r="F5" s="651"/>
      <c r="G5" s="651"/>
      <c r="H5" s="651"/>
      <c r="I5" s="651"/>
      <c r="J5" s="651"/>
      <c r="K5" s="651"/>
      <c r="L5" s="651"/>
      <c r="M5" s="6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74" t="s">
        <v>441</v>
      </c>
      <c r="B6" s="675"/>
      <c r="C6" s="676"/>
      <c r="D6" s="677" t="s">
        <v>442</v>
      </c>
      <c r="E6" s="677"/>
      <c r="F6" s="677"/>
      <c r="G6" s="678" t="s">
        <v>443</v>
      </c>
      <c r="H6" s="679" t="s">
        <v>444</v>
      </c>
      <c r="I6" s="681" t="s">
        <v>445</v>
      </c>
      <c r="J6" s="682"/>
      <c r="K6" s="681" t="s">
        <v>446</v>
      </c>
      <c r="L6" s="682"/>
      <c r="M6" s="653" t="s">
        <v>447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40</v>
      </c>
      <c r="B7" s="35" t="s">
        <v>208</v>
      </c>
      <c r="C7" s="35" t="s">
        <v>210</v>
      </c>
      <c r="D7" s="28" t="s">
        <v>220</v>
      </c>
      <c r="E7" s="28" t="s">
        <v>448</v>
      </c>
      <c r="F7" s="28" t="s">
        <v>449</v>
      </c>
      <c r="G7" s="678"/>
      <c r="H7" s="680"/>
      <c r="I7" s="29" t="s">
        <v>450</v>
      </c>
      <c r="J7" s="29" t="s">
        <v>451</v>
      </c>
      <c r="K7" s="29" t="s">
        <v>452</v>
      </c>
      <c r="L7" s="29" t="s">
        <v>453</v>
      </c>
      <c r="M7" s="65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62"/>
      <c r="B8" s="663"/>
      <c r="C8" s="663"/>
      <c r="D8" s="663"/>
      <c r="E8" s="663"/>
      <c r="F8" s="663"/>
      <c r="G8" s="663"/>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64">
        <f>'7- Mapa Final'!A10</f>
        <v>1</v>
      </c>
      <c r="B9" s="666" t="str">
        <f>'7- Mapa Final'!B10</f>
        <v>Inexactitud de la información  para expedir las certificaciones de tiempos laborados de los servidores judiciales</v>
      </c>
      <c r="C9" s="666" t="str">
        <f>'7- Mapa Final'!C10</f>
        <v>1. Perdida de documentos 
2. Archivo desorganizado y desactualizado de hojas de vida</v>
      </c>
      <c r="D9" s="668" t="str">
        <f>'7- Mapa Final'!J10</f>
        <v>Baja - 2</v>
      </c>
      <c r="E9" s="670" t="str">
        <f>'7- Mapa Final'!K10</f>
        <v>Leve - 1</v>
      </c>
      <c r="F9" s="672" t="str">
        <f>'7- Mapa Final'!M10</f>
        <v>Bajo - 2</v>
      </c>
      <c r="G9" s="448" t="s">
        <v>341</v>
      </c>
      <c r="H9" s="654" t="s">
        <v>507</v>
      </c>
      <c r="I9" s="657"/>
      <c r="J9" s="657" t="s">
        <v>5</v>
      </c>
      <c r="K9" s="659">
        <v>45292</v>
      </c>
      <c r="L9" s="659">
        <v>45473</v>
      </c>
      <c r="M9" s="660" t="s">
        <v>508</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65"/>
      <c r="B10" s="667"/>
      <c r="C10" s="667"/>
      <c r="D10" s="669"/>
      <c r="E10" s="671"/>
      <c r="F10" s="673"/>
      <c r="G10" s="449"/>
      <c r="H10" s="655"/>
      <c r="I10" s="658"/>
      <c r="J10" s="658"/>
      <c r="K10" s="658"/>
      <c r="L10" s="658"/>
      <c r="M10" s="66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67"/>
      <c r="C11" s="667"/>
      <c r="D11" s="669"/>
      <c r="E11" s="671"/>
      <c r="F11" s="673"/>
      <c r="G11" s="449"/>
      <c r="H11" s="655"/>
      <c r="I11" s="658"/>
      <c r="J11" s="658"/>
      <c r="K11" s="658"/>
      <c r="L11" s="658"/>
      <c r="M11" s="66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67"/>
      <c r="C12" s="667"/>
      <c r="D12" s="669"/>
      <c r="E12" s="671"/>
      <c r="F12" s="673"/>
      <c r="G12" s="449"/>
      <c r="H12" s="655"/>
      <c r="I12" s="658"/>
      <c r="J12" s="658"/>
      <c r="K12" s="658"/>
      <c r="L12" s="658"/>
      <c r="M12" s="66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67"/>
      <c r="C13" s="667"/>
      <c r="D13" s="669"/>
      <c r="E13" s="671"/>
      <c r="F13" s="673"/>
      <c r="G13" s="449"/>
      <c r="H13" s="655"/>
      <c r="I13" s="658"/>
      <c r="J13" s="658"/>
      <c r="K13" s="658"/>
      <c r="L13" s="658"/>
      <c r="M13" s="66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67"/>
      <c r="C14" s="667"/>
      <c r="D14" s="669"/>
      <c r="E14" s="671"/>
      <c r="F14" s="673"/>
      <c r="G14" s="449"/>
      <c r="H14" s="655"/>
      <c r="I14" s="658"/>
      <c r="J14" s="658"/>
      <c r="K14" s="658"/>
      <c r="L14" s="658"/>
      <c r="M14" s="66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67"/>
      <c r="C15" s="667"/>
      <c r="D15" s="669"/>
      <c r="E15" s="671"/>
      <c r="F15" s="673"/>
      <c r="G15" s="449"/>
      <c r="H15" s="655"/>
      <c r="I15" s="658"/>
      <c r="J15" s="658"/>
      <c r="K15" s="658"/>
      <c r="L15" s="658"/>
      <c r="M15" s="66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67"/>
      <c r="C16" s="667"/>
      <c r="D16" s="669"/>
      <c r="E16" s="671"/>
      <c r="F16" s="673"/>
      <c r="G16" s="449"/>
      <c r="H16" s="655"/>
      <c r="I16" s="658"/>
      <c r="J16" s="658"/>
      <c r="K16" s="658"/>
      <c r="L16" s="658"/>
      <c r="M16" s="66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67"/>
      <c r="C17" s="667"/>
      <c r="D17" s="669"/>
      <c r="E17" s="671"/>
      <c r="F17" s="673"/>
      <c r="G17" s="449"/>
      <c r="H17" s="655"/>
      <c r="I17" s="658"/>
      <c r="J17" s="658"/>
      <c r="K17" s="658"/>
      <c r="L17" s="658"/>
      <c r="M17" s="66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65"/>
      <c r="B18" s="667"/>
      <c r="C18" s="667"/>
      <c r="D18" s="669"/>
      <c r="E18" s="671"/>
      <c r="F18" s="673"/>
      <c r="G18" s="449"/>
      <c r="H18" s="656"/>
      <c r="I18" s="658"/>
      <c r="J18" s="658"/>
      <c r="K18" s="658"/>
      <c r="L18" s="658"/>
      <c r="M18" s="66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64">
        <f>'7- Mapa Final'!A13</f>
        <v>2</v>
      </c>
      <c r="B19" s="666" t="str">
        <f>'7- Mapa Final'!B13</f>
        <v xml:space="preserve"> Incumplimiento de los términos legales para resolver requerimientos </v>
      </c>
      <c r="C19" s="666" t="str">
        <f>'7- Mapa Final'!C13</f>
        <v xml:space="preserve">Respuesta extemporanea de peticiones </v>
      </c>
      <c r="D19" s="668" t="str">
        <f>'7- Mapa Final'!J13</f>
        <v>Media - 3</v>
      </c>
      <c r="E19" s="670" t="str">
        <f>'7- Mapa Final'!K13</f>
        <v>Leve - 1</v>
      </c>
      <c r="F19" s="672" t="str">
        <f>'7- Mapa Final'!M13</f>
        <v>Moderado - 3</v>
      </c>
      <c r="G19" s="449" t="s">
        <v>341</v>
      </c>
      <c r="H19" s="685" t="s">
        <v>509</v>
      </c>
      <c r="I19" s="658"/>
      <c r="J19" s="658" t="s">
        <v>5</v>
      </c>
      <c r="K19" s="659">
        <v>45292</v>
      </c>
      <c r="L19" s="659">
        <v>45473</v>
      </c>
      <c r="M19" s="661" t="s">
        <v>510</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5"/>
      <c r="B20" s="667"/>
      <c r="C20" s="667"/>
      <c r="D20" s="669"/>
      <c r="E20" s="671"/>
      <c r="F20" s="673"/>
      <c r="G20" s="449"/>
      <c r="H20" s="685"/>
      <c r="I20" s="658"/>
      <c r="J20" s="658"/>
      <c r="K20" s="658"/>
      <c r="L20" s="658"/>
      <c r="M20" s="66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67"/>
      <c r="C21" s="667"/>
      <c r="D21" s="669"/>
      <c r="E21" s="671"/>
      <c r="F21" s="673"/>
      <c r="G21" s="449"/>
      <c r="H21" s="685"/>
      <c r="I21" s="658"/>
      <c r="J21" s="658"/>
      <c r="K21" s="658"/>
      <c r="L21" s="658"/>
      <c r="M21" s="66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67"/>
      <c r="C22" s="667"/>
      <c r="D22" s="669"/>
      <c r="E22" s="671"/>
      <c r="F22" s="673"/>
      <c r="G22" s="449"/>
      <c r="H22" s="685"/>
      <c r="I22" s="658"/>
      <c r="J22" s="658"/>
      <c r="K22" s="658"/>
      <c r="L22" s="658"/>
      <c r="M22" s="66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65"/>
      <c r="B23" s="667"/>
      <c r="C23" s="667"/>
      <c r="D23" s="669"/>
      <c r="E23" s="671"/>
      <c r="F23" s="673"/>
      <c r="G23" s="449"/>
      <c r="H23" s="685"/>
      <c r="I23" s="658"/>
      <c r="J23" s="658"/>
      <c r="K23" s="658"/>
      <c r="L23" s="658"/>
      <c r="M23" s="66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65"/>
      <c r="B24" s="667"/>
      <c r="C24" s="667"/>
      <c r="D24" s="669"/>
      <c r="E24" s="671"/>
      <c r="F24" s="673"/>
      <c r="G24" s="449"/>
      <c r="H24" s="685"/>
      <c r="I24" s="658"/>
      <c r="J24" s="658"/>
      <c r="K24" s="658"/>
      <c r="L24" s="658"/>
      <c r="M24" s="661"/>
      <c r="N24" s="34"/>
      <c r="O24" s="34"/>
    </row>
    <row r="25" spans="1:169">
      <c r="A25" s="665"/>
      <c r="B25" s="667"/>
      <c r="C25" s="667"/>
      <c r="D25" s="669"/>
      <c r="E25" s="671"/>
      <c r="F25" s="673"/>
      <c r="G25" s="449"/>
      <c r="H25" s="685"/>
      <c r="I25" s="658"/>
      <c r="J25" s="658"/>
      <c r="K25" s="658"/>
      <c r="L25" s="658"/>
      <c r="M25" s="661"/>
      <c r="N25" s="34"/>
      <c r="O25" s="34"/>
    </row>
    <row r="26" spans="1:169">
      <c r="A26" s="665"/>
      <c r="B26" s="667"/>
      <c r="C26" s="667"/>
      <c r="D26" s="669"/>
      <c r="E26" s="671"/>
      <c r="F26" s="673"/>
      <c r="G26" s="449"/>
      <c r="H26" s="685"/>
      <c r="I26" s="658"/>
      <c r="J26" s="658"/>
      <c r="K26" s="658"/>
      <c r="L26" s="658"/>
      <c r="M26" s="661"/>
      <c r="N26" s="34"/>
      <c r="O26" s="34"/>
    </row>
    <row r="27" spans="1:169">
      <c r="A27" s="665"/>
      <c r="B27" s="667"/>
      <c r="C27" s="667"/>
      <c r="D27" s="669"/>
      <c r="E27" s="671"/>
      <c r="F27" s="673"/>
      <c r="G27" s="449"/>
      <c r="H27" s="685"/>
      <c r="I27" s="658"/>
      <c r="J27" s="658"/>
      <c r="K27" s="658"/>
      <c r="L27" s="658"/>
      <c r="M27" s="661"/>
      <c r="N27" s="34"/>
      <c r="O27" s="34"/>
    </row>
    <row r="28" spans="1:169" ht="15.75" thickBot="1">
      <c r="A28" s="665"/>
      <c r="B28" s="667"/>
      <c r="C28" s="667"/>
      <c r="D28" s="669"/>
      <c r="E28" s="671"/>
      <c r="F28" s="673"/>
      <c r="G28" s="449"/>
      <c r="H28" s="685"/>
      <c r="I28" s="658"/>
      <c r="J28" s="658"/>
      <c r="K28" s="658"/>
      <c r="L28" s="658"/>
      <c r="M28" s="661"/>
      <c r="N28" s="34"/>
      <c r="O28" s="34"/>
    </row>
    <row r="29" spans="1:169" s="26" customFormat="1" ht="12.75" customHeight="1">
      <c r="A29" s="664">
        <f>'7- Mapa Final'!A15</f>
        <v>3</v>
      </c>
      <c r="B29" s="666" t="str">
        <f>'7- Mapa Final'!B15</f>
        <v>Tardanza en el pago de doceavas de cesantías lo cual genera intereses moratorios</v>
      </c>
      <c r="C29" s="683" t="str">
        <f>'7- Mapa Final'!C15</f>
        <v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v>
      </c>
      <c r="D29" s="668" t="str">
        <f>'7- Mapa Final'!J15</f>
        <v>Baja - 2</v>
      </c>
      <c r="E29" s="670" t="str">
        <f>'7- Mapa Final'!K15</f>
        <v>Leve - 1</v>
      </c>
      <c r="F29" s="672" t="str">
        <f>'7- Mapa Final'!M15</f>
        <v>Bajo - 2</v>
      </c>
      <c r="G29" s="449" t="s">
        <v>341</v>
      </c>
      <c r="H29" s="685" t="s">
        <v>496</v>
      </c>
      <c r="I29" s="658"/>
      <c r="J29" s="658" t="s">
        <v>5</v>
      </c>
      <c r="K29" s="659">
        <v>45292</v>
      </c>
      <c r="L29" s="659">
        <v>45473</v>
      </c>
      <c r="M29" s="661" t="s">
        <v>511</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65"/>
      <c r="B30" s="667"/>
      <c r="C30" s="684"/>
      <c r="D30" s="669"/>
      <c r="E30" s="671"/>
      <c r="F30" s="673"/>
      <c r="G30" s="449"/>
      <c r="H30" s="685"/>
      <c r="I30" s="658"/>
      <c r="J30" s="658"/>
      <c r="K30" s="658"/>
      <c r="L30" s="658"/>
      <c r="M30" s="66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65"/>
      <c r="B31" s="667"/>
      <c r="C31" s="684"/>
      <c r="D31" s="669"/>
      <c r="E31" s="671"/>
      <c r="F31" s="673"/>
      <c r="G31" s="449"/>
      <c r="H31" s="685"/>
      <c r="I31" s="658"/>
      <c r="J31" s="658"/>
      <c r="K31" s="658"/>
      <c r="L31" s="658"/>
      <c r="M31" s="66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65"/>
      <c r="B32" s="667"/>
      <c r="C32" s="684"/>
      <c r="D32" s="669"/>
      <c r="E32" s="671"/>
      <c r="F32" s="673"/>
      <c r="G32" s="449"/>
      <c r="H32" s="685"/>
      <c r="I32" s="658"/>
      <c r="J32" s="658"/>
      <c r="K32" s="658"/>
      <c r="L32" s="658"/>
      <c r="M32" s="66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65"/>
      <c r="B33" s="667"/>
      <c r="C33" s="684"/>
      <c r="D33" s="669"/>
      <c r="E33" s="671"/>
      <c r="F33" s="673"/>
      <c r="G33" s="449"/>
      <c r="H33" s="685"/>
      <c r="I33" s="658"/>
      <c r="J33" s="658"/>
      <c r="K33" s="658"/>
      <c r="L33" s="658"/>
      <c r="M33" s="66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65"/>
      <c r="B34" s="667"/>
      <c r="C34" s="684"/>
      <c r="D34" s="669"/>
      <c r="E34" s="671"/>
      <c r="F34" s="673"/>
      <c r="G34" s="449"/>
      <c r="H34" s="685"/>
      <c r="I34" s="658"/>
      <c r="J34" s="658"/>
      <c r="K34" s="658"/>
      <c r="L34" s="658"/>
      <c r="M34" s="661"/>
      <c r="N34" s="34"/>
      <c r="O34" s="34"/>
    </row>
    <row r="35" spans="1:169">
      <c r="A35" s="665"/>
      <c r="B35" s="667"/>
      <c r="C35" s="684"/>
      <c r="D35" s="669"/>
      <c r="E35" s="671"/>
      <c r="F35" s="673"/>
      <c r="G35" s="449"/>
      <c r="H35" s="685"/>
      <c r="I35" s="658"/>
      <c r="J35" s="658"/>
      <c r="K35" s="658"/>
      <c r="L35" s="658"/>
      <c r="M35" s="661"/>
      <c r="N35" s="34"/>
      <c r="O35" s="34"/>
    </row>
    <row r="36" spans="1:169">
      <c r="A36" s="665"/>
      <c r="B36" s="667"/>
      <c r="C36" s="684"/>
      <c r="D36" s="669"/>
      <c r="E36" s="671"/>
      <c r="F36" s="673"/>
      <c r="G36" s="449"/>
      <c r="H36" s="685"/>
      <c r="I36" s="658"/>
      <c r="J36" s="658"/>
      <c r="K36" s="658"/>
      <c r="L36" s="658"/>
      <c r="M36" s="661"/>
      <c r="N36" s="34"/>
      <c r="O36" s="34"/>
    </row>
    <row r="37" spans="1:169">
      <c r="A37" s="665"/>
      <c r="B37" s="667"/>
      <c r="C37" s="684"/>
      <c r="D37" s="669"/>
      <c r="E37" s="671"/>
      <c r="F37" s="673"/>
      <c r="G37" s="449"/>
      <c r="H37" s="685"/>
      <c r="I37" s="658"/>
      <c r="J37" s="658"/>
      <c r="K37" s="658"/>
      <c r="L37" s="658"/>
      <c r="M37" s="661"/>
      <c r="N37" s="34"/>
      <c r="O37" s="34"/>
    </row>
    <row r="38" spans="1:169" ht="15.75" thickBot="1">
      <c r="A38" s="665"/>
      <c r="B38" s="667"/>
      <c r="C38" s="684"/>
      <c r="D38" s="669"/>
      <c r="E38" s="671"/>
      <c r="F38" s="673"/>
      <c r="G38" s="449"/>
      <c r="H38" s="685"/>
      <c r="I38" s="658"/>
      <c r="J38" s="658"/>
      <c r="K38" s="658"/>
      <c r="L38" s="658"/>
      <c r="M38" s="661"/>
      <c r="N38" s="34"/>
      <c r="O38" s="34"/>
    </row>
    <row r="39" spans="1:169" s="26" customFormat="1" ht="12.75" customHeight="1">
      <c r="A39" s="664">
        <f>'7- Mapa Final'!A17</f>
        <v>4</v>
      </c>
      <c r="B39" s="666" t="str">
        <f>'7- Mapa Final'!B17</f>
        <v xml:space="preserve">Pérdida de recursos por inadecuada gestión y control en los recobros de las incapacidades y licencias </v>
      </c>
      <c r="C39" s="666" t="str">
        <f>'7- Mapa Final'!C17</f>
        <v xml:space="preserve">Posibilidad de afectación económica a la entidad debido a las debilidades de tipo administrativo que afectan el trámite del recobro de las incapacidades y licencias </v>
      </c>
      <c r="D39" s="668" t="str">
        <f>'7- Mapa Final'!J17</f>
        <v>Baja - 2</v>
      </c>
      <c r="E39" s="670" t="str">
        <f>'7- Mapa Final'!K17</f>
        <v>Menor - 2</v>
      </c>
      <c r="F39" s="672" t="str">
        <f>'7- Mapa Final'!M17</f>
        <v>Moderado - 4</v>
      </c>
      <c r="G39" s="449" t="s">
        <v>341</v>
      </c>
      <c r="H39" s="685" t="s">
        <v>497</v>
      </c>
      <c r="I39" s="658"/>
      <c r="J39" s="658" t="s">
        <v>5</v>
      </c>
      <c r="K39" s="659">
        <v>45292</v>
      </c>
      <c r="L39" s="659">
        <v>45473</v>
      </c>
      <c r="M39" s="661" t="s">
        <v>512</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65"/>
      <c r="B40" s="667"/>
      <c r="C40" s="667"/>
      <c r="D40" s="669"/>
      <c r="E40" s="671"/>
      <c r="F40" s="673"/>
      <c r="G40" s="449"/>
      <c r="H40" s="685"/>
      <c r="I40" s="658"/>
      <c r="J40" s="658"/>
      <c r="K40" s="658"/>
      <c r="L40" s="658"/>
      <c r="M40" s="66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65"/>
      <c r="B41" s="667"/>
      <c r="C41" s="667"/>
      <c r="D41" s="669"/>
      <c r="E41" s="671"/>
      <c r="F41" s="673"/>
      <c r="G41" s="449"/>
      <c r="H41" s="685"/>
      <c r="I41" s="658"/>
      <c r="J41" s="658"/>
      <c r="K41" s="658"/>
      <c r="L41" s="658"/>
      <c r="M41" s="66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65"/>
      <c r="B42" s="667"/>
      <c r="C42" s="667"/>
      <c r="D42" s="669"/>
      <c r="E42" s="671"/>
      <c r="F42" s="673"/>
      <c r="G42" s="449"/>
      <c r="H42" s="685"/>
      <c r="I42" s="658"/>
      <c r="J42" s="658"/>
      <c r="K42" s="658"/>
      <c r="L42" s="658"/>
      <c r="M42" s="66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65"/>
      <c r="B43" s="667"/>
      <c r="C43" s="667"/>
      <c r="D43" s="669"/>
      <c r="E43" s="671"/>
      <c r="F43" s="673"/>
      <c r="G43" s="449"/>
      <c r="H43" s="685"/>
      <c r="I43" s="658"/>
      <c r="J43" s="658"/>
      <c r="K43" s="658"/>
      <c r="L43" s="658"/>
      <c r="M43" s="66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65"/>
      <c r="B44" s="667"/>
      <c r="C44" s="667"/>
      <c r="D44" s="669"/>
      <c r="E44" s="671"/>
      <c r="F44" s="673"/>
      <c r="G44" s="449"/>
      <c r="H44" s="685"/>
      <c r="I44" s="658"/>
      <c r="J44" s="658"/>
      <c r="K44" s="658"/>
      <c r="L44" s="658"/>
      <c r="M44" s="661"/>
      <c r="N44" s="34"/>
      <c r="O44" s="34"/>
    </row>
    <row r="45" spans="1:169">
      <c r="A45" s="665"/>
      <c r="B45" s="667"/>
      <c r="C45" s="667"/>
      <c r="D45" s="669"/>
      <c r="E45" s="671"/>
      <c r="F45" s="673"/>
      <c r="G45" s="449"/>
      <c r="H45" s="685"/>
      <c r="I45" s="658"/>
      <c r="J45" s="658"/>
      <c r="K45" s="658"/>
      <c r="L45" s="658"/>
      <c r="M45" s="661"/>
      <c r="N45" s="34"/>
      <c r="O45" s="34"/>
    </row>
    <row r="46" spans="1:169">
      <c r="A46" s="665"/>
      <c r="B46" s="667"/>
      <c r="C46" s="667"/>
      <c r="D46" s="669"/>
      <c r="E46" s="671"/>
      <c r="F46" s="673"/>
      <c r="G46" s="449"/>
      <c r="H46" s="685"/>
      <c r="I46" s="658"/>
      <c r="J46" s="658"/>
      <c r="K46" s="658"/>
      <c r="L46" s="658"/>
      <c r="M46" s="661"/>
      <c r="N46" s="34"/>
      <c r="O46" s="34"/>
    </row>
    <row r="47" spans="1:169">
      <c r="A47" s="665"/>
      <c r="B47" s="667"/>
      <c r="C47" s="667"/>
      <c r="D47" s="669"/>
      <c r="E47" s="671"/>
      <c r="F47" s="673"/>
      <c r="G47" s="449"/>
      <c r="H47" s="685"/>
      <c r="I47" s="658"/>
      <c r="J47" s="658"/>
      <c r="K47" s="658"/>
      <c r="L47" s="658"/>
      <c r="M47" s="661"/>
      <c r="N47" s="34"/>
      <c r="O47" s="34"/>
    </row>
    <row r="48" spans="1:169" ht="15.75" thickBot="1">
      <c r="A48" s="665"/>
      <c r="B48" s="667"/>
      <c r="C48" s="667"/>
      <c r="D48" s="669"/>
      <c r="E48" s="671"/>
      <c r="F48" s="673"/>
      <c r="G48" s="449"/>
      <c r="H48" s="685"/>
      <c r="I48" s="658"/>
      <c r="J48" s="658"/>
      <c r="K48" s="658"/>
      <c r="L48" s="658"/>
      <c r="M48" s="661"/>
      <c r="N48" s="34"/>
      <c r="O48" s="34"/>
    </row>
    <row r="49" spans="1:169" s="26" customFormat="1" ht="12.75" customHeight="1">
      <c r="A49" s="664">
        <f>'7- Mapa Final'!A19</f>
        <v>5</v>
      </c>
      <c r="B49" s="666" t="str">
        <f>'7- Mapa Final'!B19</f>
        <v xml:space="preserve">Pagos de mayores valores por conceptos de nómina, cesantías anualizadas y retroactivas  y /o prestaciones económinas a las EPS, ARL y fondos de pensiones </v>
      </c>
      <c r="C49" s="683" t="str">
        <f>'7- Mapa Final'!C19</f>
        <v>No recuperar el reintegro de los valores  y/o prestaciones económicas  pagados de más a EPS, ARL y fondo de pensiones.                                                 Aumento del valor de  cuentas por cobrar.</v>
      </c>
      <c r="D49" s="668" t="str">
        <f>'7- Mapa Final'!J19</f>
        <v>Media - 3</v>
      </c>
      <c r="E49" s="670" t="str">
        <f>'7- Mapa Final'!K19</f>
        <v>Mayor - 4</v>
      </c>
      <c r="F49" s="672" t="str">
        <f>'7- Mapa Final'!M19</f>
        <v>Alto - 12</v>
      </c>
      <c r="G49" s="449" t="s">
        <v>341</v>
      </c>
      <c r="H49" s="685" t="s">
        <v>497</v>
      </c>
      <c r="I49" s="658"/>
      <c r="J49" s="658" t="s">
        <v>5</v>
      </c>
      <c r="K49" s="659">
        <v>45292</v>
      </c>
      <c r="L49" s="659">
        <v>45473</v>
      </c>
      <c r="M49" s="661" t="s">
        <v>512</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65"/>
      <c r="B50" s="667"/>
      <c r="C50" s="684"/>
      <c r="D50" s="669"/>
      <c r="E50" s="671"/>
      <c r="F50" s="673"/>
      <c r="G50" s="449"/>
      <c r="H50" s="685"/>
      <c r="I50" s="658"/>
      <c r="J50" s="658"/>
      <c r="K50" s="658"/>
      <c r="L50" s="658"/>
      <c r="M50" s="66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65"/>
      <c r="B51" s="667"/>
      <c r="C51" s="684"/>
      <c r="D51" s="669"/>
      <c r="E51" s="671"/>
      <c r="F51" s="673"/>
      <c r="G51" s="449"/>
      <c r="H51" s="685"/>
      <c r="I51" s="658"/>
      <c r="J51" s="658"/>
      <c r="K51" s="658"/>
      <c r="L51" s="658"/>
      <c r="M51" s="66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65"/>
      <c r="B52" s="667"/>
      <c r="C52" s="684"/>
      <c r="D52" s="669"/>
      <c r="E52" s="671"/>
      <c r="F52" s="673"/>
      <c r="G52" s="449"/>
      <c r="H52" s="685"/>
      <c r="I52" s="658"/>
      <c r="J52" s="658"/>
      <c r="K52" s="658"/>
      <c r="L52" s="658"/>
      <c r="M52" s="66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65"/>
      <c r="B53" s="667"/>
      <c r="C53" s="684"/>
      <c r="D53" s="669"/>
      <c r="E53" s="671"/>
      <c r="F53" s="673"/>
      <c r="G53" s="449"/>
      <c r="H53" s="685"/>
      <c r="I53" s="658"/>
      <c r="J53" s="658"/>
      <c r="K53" s="658"/>
      <c r="L53" s="658"/>
      <c r="M53" s="66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65"/>
      <c r="B54" s="667"/>
      <c r="C54" s="684"/>
      <c r="D54" s="669"/>
      <c r="E54" s="671"/>
      <c r="F54" s="673"/>
      <c r="G54" s="449"/>
      <c r="H54" s="685"/>
      <c r="I54" s="658"/>
      <c r="J54" s="658"/>
      <c r="K54" s="658"/>
      <c r="L54" s="658"/>
      <c r="M54" s="661"/>
      <c r="N54" s="34"/>
      <c r="O54" s="34"/>
    </row>
    <row r="55" spans="1:169">
      <c r="A55" s="665"/>
      <c r="B55" s="667"/>
      <c r="C55" s="684"/>
      <c r="D55" s="669"/>
      <c r="E55" s="671"/>
      <c r="F55" s="673"/>
      <c r="G55" s="449"/>
      <c r="H55" s="685"/>
      <c r="I55" s="658"/>
      <c r="J55" s="658"/>
      <c r="K55" s="658"/>
      <c r="L55" s="658"/>
      <c r="M55" s="661"/>
      <c r="N55" s="34"/>
      <c r="O55" s="34"/>
    </row>
    <row r="56" spans="1:169">
      <c r="A56" s="665"/>
      <c r="B56" s="667"/>
      <c r="C56" s="684"/>
      <c r="D56" s="669"/>
      <c r="E56" s="671"/>
      <c r="F56" s="673"/>
      <c r="G56" s="449"/>
      <c r="H56" s="685"/>
      <c r="I56" s="658"/>
      <c r="J56" s="658"/>
      <c r="K56" s="658"/>
      <c r="L56" s="658"/>
      <c r="M56" s="661"/>
      <c r="N56" s="34"/>
      <c r="O56" s="34"/>
    </row>
    <row r="57" spans="1:169">
      <c r="A57" s="665"/>
      <c r="B57" s="667"/>
      <c r="C57" s="684"/>
      <c r="D57" s="669"/>
      <c r="E57" s="671"/>
      <c r="F57" s="673"/>
      <c r="G57" s="449"/>
      <c r="H57" s="685"/>
      <c r="I57" s="658"/>
      <c r="J57" s="658"/>
      <c r="K57" s="658"/>
      <c r="L57" s="658"/>
      <c r="M57" s="661"/>
      <c r="N57" s="34"/>
      <c r="O57" s="34"/>
    </row>
    <row r="58" spans="1:169" ht="15.75" thickBot="1">
      <c r="A58" s="665"/>
      <c r="B58" s="667"/>
      <c r="C58" s="684"/>
      <c r="D58" s="669"/>
      <c r="E58" s="671"/>
      <c r="F58" s="673"/>
      <c r="G58" s="449"/>
      <c r="H58" s="685"/>
      <c r="I58" s="658"/>
      <c r="J58" s="658"/>
      <c r="K58" s="658"/>
      <c r="L58" s="658"/>
      <c r="M58" s="661"/>
      <c r="N58" s="34"/>
      <c r="O58" s="34"/>
    </row>
    <row r="59" spans="1:169" s="26" customFormat="1" ht="12.75" customHeight="1">
      <c r="A59" s="664">
        <f>'7- Mapa Final'!A21</f>
        <v>6</v>
      </c>
      <c r="B59" s="666" t="str">
        <f>'7- Mapa Final'!B21</f>
        <v>Ofrecer, prometer, entregar, aceptar o solicitar una ventaja indebida para adulterar las novedades de nómina,  prestaciones sociales, incapacidades y licencias, en favor propio o de terceros</v>
      </c>
      <c r="C59" s="683" t="str">
        <f>'7- Mapa Final'!C21</f>
        <v>Cuando  se  manipula la información de pre-nómina, nómina, incapacidades y licencias para generar beneficios indebidos.
.</v>
      </c>
      <c r="D59" s="668" t="str">
        <f>'7- Mapa Final'!J21</f>
        <v>Muy Baja - 1</v>
      </c>
      <c r="E59" s="670" t="str">
        <f>'7- Mapa Final'!K21</f>
        <v>Moderado - 3</v>
      </c>
      <c r="F59" s="672" t="str">
        <f>'7- Mapa Final'!M21</f>
        <v>Moderado - 3</v>
      </c>
      <c r="G59" s="449" t="s">
        <v>341</v>
      </c>
      <c r="H59" s="685" t="s">
        <v>513</v>
      </c>
      <c r="I59" s="658"/>
      <c r="J59" s="658" t="s">
        <v>5</v>
      </c>
      <c r="K59" s="659">
        <v>45292</v>
      </c>
      <c r="L59" s="659">
        <v>45473</v>
      </c>
      <c r="M59" s="661" t="s">
        <v>514</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65"/>
      <c r="B60" s="667"/>
      <c r="C60" s="684"/>
      <c r="D60" s="669"/>
      <c r="E60" s="671"/>
      <c r="F60" s="673"/>
      <c r="G60" s="449"/>
      <c r="H60" s="685"/>
      <c r="I60" s="658"/>
      <c r="J60" s="658"/>
      <c r="K60" s="658"/>
      <c r="L60" s="658"/>
      <c r="M60" s="66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65"/>
      <c r="B61" s="667"/>
      <c r="C61" s="684"/>
      <c r="D61" s="669"/>
      <c r="E61" s="671"/>
      <c r="F61" s="673"/>
      <c r="G61" s="449"/>
      <c r="H61" s="685"/>
      <c r="I61" s="658"/>
      <c r="J61" s="658"/>
      <c r="K61" s="658"/>
      <c r="L61" s="658"/>
      <c r="M61" s="66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65"/>
      <c r="B62" s="667"/>
      <c r="C62" s="684"/>
      <c r="D62" s="669"/>
      <c r="E62" s="671"/>
      <c r="F62" s="673"/>
      <c r="G62" s="449"/>
      <c r="H62" s="685"/>
      <c r="I62" s="658"/>
      <c r="J62" s="658"/>
      <c r="K62" s="658"/>
      <c r="L62" s="658"/>
      <c r="M62" s="66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65"/>
      <c r="B63" s="667"/>
      <c r="C63" s="684"/>
      <c r="D63" s="669"/>
      <c r="E63" s="671"/>
      <c r="F63" s="673"/>
      <c r="G63" s="449"/>
      <c r="H63" s="685"/>
      <c r="I63" s="658"/>
      <c r="J63" s="658"/>
      <c r="K63" s="658"/>
      <c r="L63" s="658"/>
      <c r="M63" s="66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65"/>
      <c r="B64" s="667"/>
      <c r="C64" s="684"/>
      <c r="D64" s="669"/>
      <c r="E64" s="671"/>
      <c r="F64" s="673"/>
      <c r="G64" s="449"/>
      <c r="H64" s="685"/>
      <c r="I64" s="658"/>
      <c r="J64" s="658"/>
      <c r="K64" s="658"/>
      <c r="L64" s="658"/>
      <c r="M64" s="661"/>
      <c r="N64" s="34"/>
      <c r="O64" s="34"/>
    </row>
    <row r="65" spans="1:15">
      <c r="A65" s="665"/>
      <c r="B65" s="667"/>
      <c r="C65" s="684"/>
      <c r="D65" s="669"/>
      <c r="E65" s="671"/>
      <c r="F65" s="673"/>
      <c r="G65" s="449"/>
      <c r="H65" s="685"/>
      <c r="I65" s="658"/>
      <c r="J65" s="658"/>
      <c r="K65" s="658"/>
      <c r="L65" s="658"/>
      <c r="M65" s="661"/>
      <c r="N65" s="34"/>
      <c r="O65" s="34"/>
    </row>
    <row r="66" spans="1:15">
      <c r="A66" s="665"/>
      <c r="B66" s="667"/>
      <c r="C66" s="684"/>
      <c r="D66" s="669"/>
      <c r="E66" s="671"/>
      <c r="F66" s="673"/>
      <c r="G66" s="449"/>
      <c r="H66" s="685"/>
      <c r="I66" s="658"/>
      <c r="J66" s="658"/>
      <c r="K66" s="658"/>
      <c r="L66" s="658"/>
      <c r="M66" s="661"/>
      <c r="N66" s="34"/>
      <c r="O66" s="34"/>
    </row>
    <row r="67" spans="1:15">
      <c r="A67" s="665"/>
      <c r="B67" s="667"/>
      <c r="C67" s="684"/>
      <c r="D67" s="669"/>
      <c r="E67" s="671"/>
      <c r="F67" s="673"/>
      <c r="G67" s="449"/>
      <c r="H67" s="685"/>
      <c r="I67" s="658"/>
      <c r="J67" s="658"/>
      <c r="K67" s="658"/>
      <c r="L67" s="658"/>
      <c r="M67" s="661"/>
      <c r="N67" s="34"/>
      <c r="O67" s="34"/>
    </row>
    <row r="68" spans="1:15" ht="15.75" thickBot="1">
      <c r="A68" s="665"/>
      <c r="B68" s="667"/>
      <c r="C68" s="684"/>
      <c r="D68" s="669"/>
      <c r="E68" s="671"/>
      <c r="F68" s="673"/>
      <c r="G68" s="450"/>
      <c r="H68" s="686"/>
      <c r="I68" s="687"/>
      <c r="J68" s="687"/>
      <c r="K68" s="658"/>
      <c r="L68" s="658"/>
      <c r="M68" s="688"/>
      <c r="N68" s="34"/>
      <c r="O68" s="34"/>
    </row>
    <row r="69" spans="1:15" ht="15" customHeight="1">
      <c r="A69" s="664">
        <f>'7- Mapa Final'!A24</f>
        <v>7</v>
      </c>
      <c r="B69" s="666" t="str">
        <f>'7- Mapa Final'!B24</f>
        <v>Ofrecer, prometer, entregar, aceptar o solicitar una ventaja indebida para hacer modificaciones  fraudulentas de historias laborales, para favorecer el reconocimiento irregular de pensiones de jubilación.</v>
      </c>
      <c r="C69" s="666" t="str">
        <f>'7- Mapa Final'!C24</f>
        <v>Cuando de manera indebida se alteran las bases de datos para  aumentar fraudulentamente  el tiempo de servicios efectivo efectivamente laborado.</v>
      </c>
      <c r="D69" s="668" t="str">
        <f>'7- Mapa Final'!J24</f>
        <v>Muy Baja - 1</v>
      </c>
      <c r="E69" s="670" t="str">
        <f>'7- Mapa Final'!K24</f>
        <v>Moderado - 3</v>
      </c>
      <c r="F69" s="672" t="str">
        <f>'7- Mapa Final'!M24</f>
        <v>Moderado - 3</v>
      </c>
      <c r="G69" s="449" t="s">
        <v>341</v>
      </c>
      <c r="H69" s="685" t="s">
        <v>513</v>
      </c>
      <c r="I69" s="658"/>
      <c r="J69" s="658" t="s">
        <v>5</v>
      </c>
      <c r="K69" s="659">
        <v>45292</v>
      </c>
      <c r="L69" s="659">
        <v>45473</v>
      </c>
      <c r="M69" s="661" t="s">
        <v>514</v>
      </c>
    </row>
    <row r="70" spans="1:15">
      <c r="A70" s="665"/>
      <c r="B70" s="667"/>
      <c r="C70" s="667"/>
      <c r="D70" s="669"/>
      <c r="E70" s="671"/>
      <c r="F70" s="673"/>
      <c r="G70" s="449"/>
      <c r="H70" s="685"/>
      <c r="I70" s="658"/>
      <c r="J70" s="658"/>
      <c r="K70" s="658"/>
      <c r="L70" s="658"/>
      <c r="M70" s="661"/>
    </row>
    <row r="71" spans="1:15">
      <c r="A71" s="665"/>
      <c r="B71" s="667"/>
      <c r="C71" s="667"/>
      <c r="D71" s="669"/>
      <c r="E71" s="671"/>
      <c r="F71" s="673"/>
      <c r="G71" s="449"/>
      <c r="H71" s="685"/>
      <c r="I71" s="658"/>
      <c r="J71" s="658"/>
      <c r="K71" s="658"/>
      <c r="L71" s="658"/>
      <c r="M71" s="661"/>
    </row>
    <row r="72" spans="1:15">
      <c r="A72" s="665"/>
      <c r="B72" s="667"/>
      <c r="C72" s="667"/>
      <c r="D72" s="669"/>
      <c r="E72" s="671"/>
      <c r="F72" s="673"/>
      <c r="G72" s="449"/>
      <c r="H72" s="685"/>
      <c r="I72" s="658"/>
      <c r="J72" s="658"/>
      <c r="K72" s="658"/>
      <c r="L72" s="658"/>
      <c r="M72" s="661"/>
    </row>
    <row r="73" spans="1:15">
      <c r="A73" s="665"/>
      <c r="B73" s="667"/>
      <c r="C73" s="667"/>
      <c r="D73" s="669"/>
      <c r="E73" s="671"/>
      <c r="F73" s="673"/>
      <c r="G73" s="449"/>
      <c r="H73" s="685"/>
      <c r="I73" s="658"/>
      <c r="J73" s="658"/>
      <c r="K73" s="658"/>
      <c r="L73" s="658"/>
      <c r="M73" s="661"/>
    </row>
    <row r="74" spans="1:15">
      <c r="A74" s="665"/>
      <c r="B74" s="667"/>
      <c r="C74" s="667"/>
      <c r="D74" s="669"/>
      <c r="E74" s="671"/>
      <c r="F74" s="673"/>
      <c r="G74" s="449"/>
      <c r="H74" s="685"/>
      <c r="I74" s="658"/>
      <c r="J74" s="658"/>
      <c r="K74" s="658"/>
      <c r="L74" s="658"/>
      <c r="M74" s="661"/>
    </row>
    <row r="75" spans="1:15">
      <c r="A75" s="665"/>
      <c r="B75" s="667"/>
      <c r="C75" s="667"/>
      <c r="D75" s="669"/>
      <c r="E75" s="671"/>
      <c r="F75" s="673"/>
      <c r="G75" s="449"/>
      <c r="H75" s="685"/>
      <c r="I75" s="658"/>
      <c r="J75" s="658"/>
      <c r="K75" s="658"/>
      <c r="L75" s="658"/>
      <c r="M75" s="661"/>
    </row>
    <row r="76" spans="1:15">
      <c r="A76" s="665"/>
      <c r="B76" s="667"/>
      <c r="C76" s="667"/>
      <c r="D76" s="669"/>
      <c r="E76" s="671"/>
      <c r="F76" s="673"/>
      <c r="G76" s="449"/>
      <c r="H76" s="685"/>
      <c r="I76" s="658"/>
      <c r="J76" s="658"/>
      <c r="K76" s="658"/>
      <c r="L76" s="658"/>
      <c r="M76" s="661"/>
    </row>
    <row r="77" spans="1:15">
      <c r="A77" s="665"/>
      <c r="B77" s="667"/>
      <c r="C77" s="667"/>
      <c r="D77" s="669"/>
      <c r="E77" s="671"/>
      <c r="F77" s="673"/>
      <c r="G77" s="449"/>
      <c r="H77" s="685"/>
      <c r="I77" s="658"/>
      <c r="J77" s="658"/>
      <c r="K77" s="658"/>
      <c r="L77" s="658"/>
      <c r="M77" s="661"/>
    </row>
    <row r="78" spans="1:15" ht="15.75" thickBot="1">
      <c r="A78" s="665"/>
      <c r="B78" s="667"/>
      <c r="C78" s="667"/>
      <c r="D78" s="669"/>
      <c r="E78" s="671"/>
      <c r="F78" s="673"/>
      <c r="G78" s="450"/>
      <c r="H78" s="686"/>
      <c r="I78" s="687"/>
      <c r="J78" s="687"/>
      <c r="K78" s="658"/>
      <c r="L78" s="658"/>
      <c r="M78" s="688"/>
    </row>
  </sheetData>
  <mergeCells count="108">
    <mergeCell ref="E59:E68"/>
    <mergeCell ref="F59:F68"/>
    <mergeCell ref="G59:G68"/>
    <mergeCell ref="H59:H68"/>
    <mergeCell ref="I59:I68"/>
    <mergeCell ref="A59:A68"/>
    <mergeCell ref="B59:B68"/>
    <mergeCell ref="C59:C68"/>
    <mergeCell ref="D59:D68"/>
    <mergeCell ref="J59:J68"/>
    <mergeCell ref="K59:K68"/>
    <mergeCell ref="H39:H48"/>
    <mergeCell ref="I39:I48"/>
    <mergeCell ref="J39:J48"/>
    <mergeCell ref="J29:J38"/>
    <mergeCell ref="K29:K38"/>
    <mergeCell ref="L59:L68"/>
    <mergeCell ref="M59:M68"/>
    <mergeCell ref="J49:J58"/>
    <mergeCell ref="K49:K58"/>
    <mergeCell ref="L49:L58"/>
    <mergeCell ref="M49:M58"/>
    <mergeCell ref="A49:A58"/>
    <mergeCell ref="B49:B58"/>
    <mergeCell ref="C49:C58"/>
    <mergeCell ref="D49:D58"/>
    <mergeCell ref="E49:E58"/>
    <mergeCell ref="F49:F58"/>
    <mergeCell ref="G49:G58"/>
    <mergeCell ref="H49:H58"/>
    <mergeCell ref="I49:I58"/>
    <mergeCell ref="G29:G38"/>
    <mergeCell ref="H29:H38"/>
    <mergeCell ref="I29:I38"/>
    <mergeCell ref="K39:K48"/>
    <mergeCell ref="L39:L48"/>
    <mergeCell ref="L29:L38"/>
    <mergeCell ref="M39:M48"/>
    <mergeCell ref="F39:F48"/>
    <mergeCell ref="G39:G48"/>
    <mergeCell ref="M29:M3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B39:B48"/>
    <mergeCell ref="C39:C48"/>
    <mergeCell ref="D39:D48"/>
    <mergeCell ref="A8:G8"/>
    <mergeCell ref="A9:A18"/>
    <mergeCell ref="C9:C18"/>
    <mergeCell ref="D9:D18"/>
    <mergeCell ref="E9:E18"/>
    <mergeCell ref="B9:B18"/>
    <mergeCell ref="J19:J28"/>
    <mergeCell ref="K19:K28"/>
    <mergeCell ref="L19:L28"/>
    <mergeCell ref="L9:L18"/>
    <mergeCell ref="M9:M18"/>
    <mergeCell ref="F9:F18"/>
    <mergeCell ref="G9:G18"/>
    <mergeCell ref="H9:H18"/>
    <mergeCell ref="I9:I18"/>
    <mergeCell ref="J9:J18"/>
    <mergeCell ref="K9:K18"/>
    <mergeCell ref="G19:G28"/>
    <mergeCell ref="H19:H28"/>
    <mergeCell ref="I19:I28"/>
    <mergeCell ref="M19:M2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K69:K78"/>
    <mergeCell ref="L69:L78"/>
    <mergeCell ref="M69:M78"/>
    <mergeCell ref="F69:F78"/>
    <mergeCell ref="G69:G78"/>
    <mergeCell ref="H69:H78"/>
    <mergeCell ref="I69:I78"/>
    <mergeCell ref="J69:J78"/>
    <mergeCell ref="A69:A78"/>
    <mergeCell ref="B69:B78"/>
    <mergeCell ref="C69:C78"/>
    <mergeCell ref="D69:D78"/>
    <mergeCell ref="E69:E78"/>
  </mergeCells>
  <conditionalFormatting sqref="A6:B6">
    <cfRule type="containsText" dxfId="95" priority="837" operator="containsText" text="3- Moderado">
      <formula>NOT(ISERROR(SEARCH("3- Moderado",A6)))</formula>
    </cfRule>
    <cfRule type="containsText" dxfId="94" priority="838" operator="containsText" text="6- Moderado">
      <formula>NOT(ISERROR(SEARCH("6- Moderado",A6)))</formula>
    </cfRule>
    <cfRule type="containsText" dxfId="93" priority="839" operator="containsText" text="4- Moderado">
      <formula>NOT(ISERROR(SEARCH("4- Moderado",A6)))</formula>
    </cfRule>
    <cfRule type="containsText" dxfId="92" priority="840" operator="containsText" text="3- Bajo">
      <formula>NOT(ISERROR(SEARCH("3- Bajo",A6)))</formula>
    </cfRule>
    <cfRule type="containsText" dxfId="91" priority="841" operator="containsText" text="4- Bajo">
      <formula>NOT(ISERROR(SEARCH("4- Bajo",A6)))</formula>
    </cfRule>
    <cfRule type="containsText" dxfId="90" priority="842" operator="containsText" text="1- Bajo">
      <formula>NOT(ISERROR(SEARCH("1- Bajo",A6)))</formula>
    </cfRule>
  </conditionalFormatting>
  <conditionalFormatting sqref="A9:E9 A19:E19 A29:E29 A39:E39 A49:E49 A59:E59 A69:E69">
    <cfRule type="containsText" dxfId="89" priority="813" operator="containsText" text="3- Moderado">
      <formula>NOT(ISERROR(SEARCH("3- Moderado",A9)))</formula>
    </cfRule>
    <cfRule type="containsText" dxfId="88" priority="814" operator="containsText" text="6- Moderado">
      <formula>NOT(ISERROR(SEARCH("6- Moderado",A9)))</formula>
    </cfRule>
    <cfRule type="containsText" dxfId="87" priority="815" operator="containsText" text="4- Moderado">
      <formula>NOT(ISERROR(SEARCH("4- Moderado",A9)))</formula>
    </cfRule>
    <cfRule type="containsText" dxfId="86" priority="816" operator="containsText" text="3- Bajo">
      <formula>NOT(ISERROR(SEARCH("3- Bajo",A9)))</formula>
    </cfRule>
    <cfRule type="containsText" dxfId="85" priority="817" operator="containsText" text="4- Bajo">
      <formula>NOT(ISERROR(SEARCH("4- Bajo",A9)))</formula>
    </cfRule>
    <cfRule type="containsText" dxfId="84" priority="818" operator="containsText" text="1- Bajo">
      <formula>NOT(ISERROR(SEARCH("1- Bajo",A9)))</formula>
    </cfRule>
  </conditionalFormatting>
  <conditionalFormatting sqref="C7:F7">
    <cfRule type="containsText" dxfId="83" priority="169" operator="containsText" text="3- Moderado">
      <formula>NOT(ISERROR(SEARCH("3- Moderado",C7)))</formula>
    </cfRule>
    <cfRule type="containsText" dxfId="82" priority="170" operator="containsText" text="6- Moderado">
      <formula>NOT(ISERROR(SEARCH("6- Moderado",C7)))</formula>
    </cfRule>
    <cfRule type="containsText" dxfId="81" priority="171" operator="containsText" text="4- Moderado">
      <formula>NOT(ISERROR(SEARCH("4- Moderado",C7)))</formula>
    </cfRule>
    <cfRule type="containsText" dxfId="80" priority="172" operator="containsText" text="3- Bajo">
      <formula>NOT(ISERROR(SEARCH("3- Bajo",C7)))</formula>
    </cfRule>
    <cfRule type="containsText" dxfId="79" priority="173" operator="containsText" text="4- Bajo">
      <formula>NOT(ISERROR(SEARCH("4- Bajo",C7)))</formula>
    </cfRule>
    <cfRule type="containsText" dxfId="78" priority="174" operator="containsText" text="1- Bajo">
      <formula>NOT(ISERROR(SEARCH("1- Bajo",C7)))</formula>
    </cfRule>
  </conditionalFormatting>
  <conditionalFormatting sqref="D9:D7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78">
    <cfRule type="containsText" dxfId="72" priority="29" operator="containsText" text="Catastrófico">
      <formula>NOT(ISERROR(SEARCH("Catastrófico",E9)))</formula>
    </cfRule>
    <cfRule type="containsText" dxfId="71" priority="30" operator="containsText" text="Mayor">
      <formula>NOT(ISERROR(SEARCH("Mayor",E9)))</formula>
    </cfRule>
    <cfRule type="containsText" dxfId="70" priority="31" operator="containsText" text="Menor">
      <formula>NOT(ISERROR(SEARCH("Menor",E9)))</formula>
    </cfRule>
    <cfRule type="containsText" dxfId="69" priority="32" operator="containsText" text="Leve">
      <formula>NOT(ISERROR(SEARCH("Leve",E9)))</formula>
    </cfRule>
  </conditionalFormatting>
  <conditionalFormatting sqref="E9:F78">
    <cfRule type="containsText" dxfId="68" priority="37" operator="containsText" text="Moderado">
      <formula>NOT(ISERROR(SEARCH("Moderado",E9)))</formula>
    </cfRule>
  </conditionalFormatting>
  <conditionalFormatting sqref="F9:F78">
    <cfRule type="containsText" dxfId="67" priority="52" operator="containsText" text="Bajo">
      <formula>NOT(ISERROR(SEARCH("Bajo",F9)))</formula>
    </cfRule>
    <cfRule type="containsText" dxfId="66" priority="53" operator="containsText" text="Moderado">
      <formula>NOT(ISERROR(SEARCH("Moderado",F9)))</formula>
    </cfRule>
    <cfRule type="containsText" dxfId="65" priority="54" operator="containsText" text="Alto">
      <formula>NOT(ISERROR(SEARCH("Alto",F9)))</formula>
    </cfRule>
    <cfRule type="containsText" dxfId="64" priority="55" operator="containsText" text="Extremo">
      <formula>NOT(ISERROR(SEARCH("Extremo",F9)))</formula>
    </cfRule>
  </conditionalFormatting>
  <conditionalFormatting sqref="F9:F78">
    <cfRule type="colorScale" priority="168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G9:G78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D83ED-B2DE-4C39-B300-C799F50ED988}">
  <sheetPr>
    <tabColor theme="5" tint="0.39997558519241921"/>
    <pageSetUpPr fitToPage="1"/>
  </sheetPr>
  <dimension ref="A1:JK78"/>
  <sheetViews>
    <sheetView showGridLines="0" topLeftCell="A10" zoomScale="90" zoomScaleNormal="90" workbookViewId="0">
      <selection activeCell="C69" sqref="C69:C7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1"/>
      <c r="B1" s="642"/>
      <c r="C1" s="645"/>
      <c r="D1" s="645"/>
      <c r="E1" s="645"/>
      <c r="F1" s="645"/>
      <c r="G1" s="645"/>
      <c r="H1" s="645"/>
      <c r="I1" s="645"/>
      <c r="J1" s="646"/>
      <c r="K1" s="649"/>
      <c r="L1" s="649"/>
      <c r="M1" s="64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43"/>
      <c r="B2" s="644"/>
      <c r="C2" s="647"/>
      <c r="D2" s="647"/>
      <c r="E2" s="647"/>
      <c r="F2" s="647"/>
      <c r="G2" s="647"/>
      <c r="H2" s="647"/>
      <c r="I2" s="647"/>
      <c r="J2" s="648"/>
      <c r="K2" s="649"/>
      <c r="L2" s="649"/>
      <c r="M2" s="64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508" t="s">
        <v>266</v>
      </c>
      <c r="B3" s="508"/>
      <c r="C3" s="542" t="s">
        <v>3</v>
      </c>
      <c r="D3" s="542"/>
      <c r="E3" s="542"/>
      <c r="F3" s="542"/>
      <c r="G3" s="542"/>
      <c r="H3" s="542"/>
      <c r="I3" s="542"/>
      <c r="J3" s="542"/>
      <c r="K3" s="542"/>
      <c r="L3" s="542"/>
      <c r="M3" s="54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08" t="s">
        <v>267</v>
      </c>
      <c r="B4" s="508"/>
      <c r="C4" s="541" t="s">
        <v>34</v>
      </c>
      <c r="D4" s="541"/>
      <c r="E4" s="541"/>
      <c r="F4" s="541"/>
      <c r="G4" s="541"/>
      <c r="H4" s="541"/>
      <c r="I4" s="541"/>
      <c r="J4" s="541"/>
      <c r="K4" s="541"/>
      <c r="L4" s="541"/>
      <c r="M4" s="54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508" t="s">
        <v>268</v>
      </c>
      <c r="B5" s="508"/>
      <c r="C5" s="650" t="s">
        <v>269</v>
      </c>
      <c r="D5" s="651"/>
      <c r="E5" s="651"/>
      <c r="F5" s="651"/>
      <c r="G5" s="651"/>
      <c r="H5" s="651"/>
      <c r="I5" s="651"/>
      <c r="J5" s="651"/>
      <c r="K5" s="651"/>
      <c r="L5" s="651"/>
      <c r="M5" s="6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74" t="s">
        <v>441</v>
      </c>
      <c r="B6" s="675"/>
      <c r="C6" s="676"/>
      <c r="D6" s="677" t="s">
        <v>442</v>
      </c>
      <c r="E6" s="677"/>
      <c r="F6" s="677"/>
      <c r="G6" s="678" t="s">
        <v>443</v>
      </c>
      <c r="H6" s="679" t="s">
        <v>444</v>
      </c>
      <c r="I6" s="681" t="s">
        <v>445</v>
      </c>
      <c r="J6" s="682"/>
      <c r="K6" s="681" t="s">
        <v>446</v>
      </c>
      <c r="L6" s="682"/>
      <c r="M6" s="653" t="s">
        <v>560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29" t="s">
        <v>40</v>
      </c>
      <c r="B7" s="329" t="s">
        <v>208</v>
      </c>
      <c r="C7" s="329" t="s">
        <v>210</v>
      </c>
      <c r="D7" s="28" t="s">
        <v>220</v>
      </c>
      <c r="E7" s="28" t="s">
        <v>448</v>
      </c>
      <c r="F7" s="28" t="s">
        <v>449</v>
      </c>
      <c r="G7" s="678"/>
      <c r="H7" s="680"/>
      <c r="I7" s="29" t="s">
        <v>450</v>
      </c>
      <c r="J7" s="29" t="s">
        <v>451</v>
      </c>
      <c r="K7" s="29" t="s">
        <v>452</v>
      </c>
      <c r="L7" s="29" t="s">
        <v>453</v>
      </c>
      <c r="M7" s="65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97"/>
      <c r="B8" s="698"/>
      <c r="C8" s="698"/>
      <c r="D8" s="663"/>
      <c r="E8" s="663"/>
      <c r="F8" s="663"/>
      <c r="G8" s="663"/>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90">
        <f>'7- Mapa Final'!A10</f>
        <v>1</v>
      </c>
      <c r="B9" s="690" t="str">
        <f>'7- Mapa Final'!B10</f>
        <v>Inexactitud de la información  para expedir las certificaciones de tiempos laborados de los servidores judiciales</v>
      </c>
      <c r="C9" s="690" t="str">
        <f>'7- Mapa Final'!C10</f>
        <v>1. Perdida de documentos 
2. Archivo desorganizado y desactualizado de hojas de vida</v>
      </c>
      <c r="D9" s="668" t="str">
        <f>'7- Mapa Final'!J10</f>
        <v>Baja - 2</v>
      </c>
      <c r="E9" s="670" t="str">
        <f>'7- Mapa Final'!K10</f>
        <v>Leve - 1</v>
      </c>
      <c r="F9" s="672" t="str">
        <f>'7- Mapa Final'!M10</f>
        <v>Bajo - 2</v>
      </c>
      <c r="G9" s="448" t="s">
        <v>341</v>
      </c>
      <c r="H9" s="654" t="s">
        <v>507</v>
      </c>
      <c r="I9" s="657"/>
      <c r="J9" s="657" t="s">
        <v>5</v>
      </c>
      <c r="K9" s="689">
        <v>45474</v>
      </c>
      <c r="L9" s="689">
        <v>45565</v>
      </c>
      <c r="M9" s="685" t="s">
        <v>508</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90"/>
      <c r="B10" s="690"/>
      <c r="C10" s="690"/>
      <c r="D10" s="669"/>
      <c r="E10" s="671"/>
      <c r="F10" s="673"/>
      <c r="G10" s="449"/>
      <c r="H10" s="655"/>
      <c r="I10" s="658"/>
      <c r="J10" s="658"/>
      <c r="K10" s="658"/>
      <c r="L10" s="658"/>
      <c r="M10" s="6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0"/>
      <c r="B11" s="690"/>
      <c r="C11" s="690"/>
      <c r="D11" s="669"/>
      <c r="E11" s="671"/>
      <c r="F11" s="673"/>
      <c r="G11" s="449"/>
      <c r="H11" s="655"/>
      <c r="I11" s="658"/>
      <c r="J11" s="658"/>
      <c r="K11" s="658"/>
      <c r="L11" s="658"/>
      <c r="M11" s="68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0"/>
      <c r="B12" s="690"/>
      <c r="C12" s="690"/>
      <c r="D12" s="669"/>
      <c r="E12" s="671"/>
      <c r="F12" s="673"/>
      <c r="G12" s="449"/>
      <c r="H12" s="655"/>
      <c r="I12" s="658"/>
      <c r="J12" s="658"/>
      <c r="K12" s="658"/>
      <c r="L12" s="658"/>
      <c r="M12" s="68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0"/>
      <c r="B13" s="690"/>
      <c r="C13" s="690"/>
      <c r="D13" s="669"/>
      <c r="E13" s="671"/>
      <c r="F13" s="673"/>
      <c r="G13" s="449"/>
      <c r="H13" s="655"/>
      <c r="I13" s="658"/>
      <c r="J13" s="658"/>
      <c r="K13" s="658"/>
      <c r="L13" s="658"/>
      <c r="M13" s="68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0"/>
      <c r="B14" s="690"/>
      <c r="C14" s="690"/>
      <c r="D14" s="669"/>
      <c r="E14" s="671"/>
      <c r="F14" s="673"/>
      <c r="G14" s="449"/>
      <c r="H14" s="655"/>
      <c r="I14" s="658"/>
      <c r="J14" s="658"/>
      <c r="K14" s="658"/>
      <c r="L14" s="658"/>
      <c r="M14" s="68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0"/>
      <c r="B15" s="690"/>
      <c r="C15" s="690"/>
      <c r="D15" s="669"/>
      <c r="E15" s="671"/>
      <c r="F15" s="673"/>
      <c r="G15" s="449"/>
      <c r="H15" s="655"/>
      <c r="I15" s="658"/>
      <c r="J15" s="658"/>
      <c r="K15" s="658"/>
      <c r="L15" s="658"/>
      <c r="M15" s="68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0"/>
      <c r="B16" s="690"/>
      <c r="C16" s="690"/>
      <c r="D16" s="669"/>
      <c r="E16" s="671"/>
      <c r="F16" s="673"/>
      <c r="G16" s="449"/>
      <c r="H16" s="655"/>
      <c r="I16" s="658"/>
      <c r="J16" s="658"/>
      <c r="K16" s="658"/>
      <c r="L16" s="658"/>
      <c r="M16" s="68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0"/>
      <c r="B17" s="690"/>
      <c r="C17" s="690"/>
      <c r="D17" s="669"/>
      <c r="E17" s="671"/>
      <c r="F17" s="673"/>
      <c r="G17" s="449"/>
      <c r="H17" s="655"/>
      <c r="I17" s="658"/>
      <c r="J17" s="658"/>
      <c r="K17" s="658"/>
      <c r="L17" s="658"/>
      <c r="M17" s="68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90"/>
      <c r="B18" s="690"/>
      <c r="C18" s="690"/>
      <c r="D18" s="669"/>
      <c r="E18" s="671"/>
      <c r="F18" s="673"/>
      <c r="G18" s="449"/>
      <c r="H18" s="656"/>
      <c r="I18" s="658"/>
      <c r="J18" s="658"/>
      <c r="K18" s="658"/>
      <c r="L18" s="658"/>
      <c r="M18" s="68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90">
        <f>'7- Mapa Final'!A13</f>
        <v>2</v>
      </c>
      <c r="B19" s="690" t="str">
        <f>'7- Mapa Final'!B13</f>
        <v xml:space="preserve"> Incumplimiento de los términos legales para resolver requerimientos </v>
      </c>
      <c r="C19" s="690" t="str">
        <f>'7- Mapa Final'!C13</f>
        <v xml:space="preserve">Respuesta extemporanea de peticiones </v>
      </c>
      <c r="D19" s="668" t="str">
        <f>'7- Mapa Final'!J13</f>
        <v>Media - 3</v>
      </c>
      <c r="E19" s="670" t="str">
        <f>'7- Mapa Final'!K13</f>
        <v>Leve - 1</v>
      </c>
      <c r="F19" s="672" t="str">
        <f>'7- Mapa Final'!M13</f>
        <v>Moderado - 3</v>
      </c>
      <c r="G19" s="449" t="s">
        <v>341</v>
      </c>
      <c r="H19" s="685" t="s">
        <v>509</v>
      </c>
      <c r="I19" s="658"/>
      <c r="J19" s="658" t="s">
        <v>5</v>
      </c>
      <c r="K19" s="689">
        <v>45474</v>
      </c>
      <c r="L19" s="689">
        <v>45565</v>
      </c>
      <c r="M19" s="685" t="s">
        <v>510</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0"/>
      <c r="B20" s="690"/>
      <c r="C20" s="690"/>
      <c r="D20" s="669"/>
      <c r="E20" s="671"/>
      <c r="F20" s="673"/>
      <c r="G20" s="449"/>
      <c r="H20" s="685"/>
      <c r="I20" s="658"/>
      <c r="J20" s="658"/>
      <c r="K20" s="658"/>
      <c r="L20" s="658"/>
      <c r="M20" s="68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0"/>
      <c r="B21" s="690"/>
      <c r="C21" s="690"/>
      <c r="D21" s="669"/>
      <c r="E21" s="671"/>
      <c r="F21" s="673"/>
      <c r="G21" s="449"/>
      <c r="H21" s="685"/>
      <c r="I21" s="658"/>
      <c r="J21" s="658"/>
      <c r="K21" s="658"/>
      <c r="L21" s="658"/>
      <c r="M21" s="68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0"/>
      <c r="B22" s="690"/>
      <c r="C22" s="690"/>
      <c r="D22" s="669"/>
      <c r="E22" s="671"/>
      <c r="F22" s="673"/>
      <c r="G22" s="449"/>
      <c r="H22" s="685"/>
      <c r="I22" s="658"/>
      <c r="J22" s="658"/>
      <c r="K22" s="658"/>
      <c r="L22" s="658"/>
      <c r="M22" s="68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90"/>
      <c r="B23" s="690"/>
      <c r="C23" s="690"/>
      <c r="D23" s="669"/>
      <c r="E23" s="671"/>
      <c r="F23" s="673"/>
      <c r="G23" s="449"/>
      <c r="H23" s="685"/>
      <c r="I23" s="658"/>
      <c r="J23" s="658"/>
      <c r="K23" s="658"/>
      <c r="L23" s="658"/>
      <c r="M23" s="68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90"/>
      <c r="B24" s="690"/>
      <c r="C24" s="690"/>
      <c r="D24" s="669"/>
      <c r="E24" s="671"/>
      <c r="F24" s="673"/>
      <c r="G24" s="449"/>
      <c r="H24" s="685"/>
      <c r="I24" s="658"/>
      <c r="J24" s="658"/>
      <c r="K24" s="658"/>
      <c r="L24" s="658"/>
      <c r="M24" s="685"/>
      <c r="N24" s="34"/>
      <c r="O24" s="34"/>
    </row>
    <row r="25" spans="1:169">
      <c r="A25" s="690"/>
      <c r="B25" s="690"/>
      <c r="C25" s="690"/>
      <c r="D25" s="669"/>
      <c r="E25" s="671"/>
      <c r="F25" s="673"/>
      <c r="G25" s="449"/>
      <c r="H25" s="685"/>
      <c r="I25" s="658"/>
      <c r="J25" s="658"/>
      <c r="K25" s="658"/>
      <c r="L25" s="658"/>
      <c r="M25" s="685"/>
      <c r="N25" s="34"/>
      <c r="O25" s="34"/>
    </row>
    <row r="26" spans="1:169">
      <c r="A26" s="690"/>
      <c r="B26" s="690"/>
      <c r="C26" s="690"/>
      <c r="D26" s="669"/>
      <c r="E26" s="671"/>
      <c r="F26" s="673"/>
      <c r="G26" s="449"/>
      <c r="H26" s="685"/>
      <c r="I26" s="658"/>
      <c r="J26" s="658"/>
      <c r="K26" s="658"/>
      <c r="L26" s="658"/>
      <c r="M26" s="685"/>
      <c r="N26" s="34"/>
      <c r="O26" s="34"/>
    </row>
    <row r="27" spans="1:169">
      <c r="A27" s="690"/>
      <c r="B27" s="690"/>
      <c r="C27" s="690"/>
      <c r="D27" s="669"/>
      <c r="E27" s="671"/>
      <c r="F27" s="673"/>
      <c r="G27" s="449"/>
      <c r="H27" s="685"/>
      <c r="I27" s="658"/>
      <c r="J27" s="658"/>
      <c r="K27" s="658"/>
      <c r="L27" s="658"/>
      <c r="M27" s="685"/>
      <c r="N27" s="34"/>
      <c r="O27" s="34"/>
    </row>
    <row r="28" spans="1:169" ht="15.75" thickBot="1">
      <c r="A28" s="690"/>
      <c r="B28" s="690"/>
      <c r="C28" s="690"/>
      <c r="D28" s="669"/>
      <c r="E28" s="671"/>
      <c r="F28" s="673"/>
      <c r="G28" s="449"/>
      <c r="H28" s="685"/>
      <c r="I28" s="658"/>
      <c r="J28" s="658"/>
      <c r="K28" s="658"/>
      <c r="L28" s="658"/>
      <c r="M28" s="685"/>
      <c r="N28" s="34"/>
      <c r="O28" s="34"/>
    </row>
    <row r="29" spans="1:169" s="26" customFormat="1" ht="12.75" customHeight="1">
      <c r="A29" s="690">
        <f>'7- Mapa Final'!A15</f>
        <v>3</v>
      </c>
      <c r="B29" s="690" t="str">
        <f>'7- Mapa Final'!B15</f>
        <v>Tardanza en el pago de doceavas de cesantías lo cual genera intereses moratorios</v>
      </c>
      <c r="C29" s="691" t="str">
        <f>'7- Mapa Final'!C15</f>
        <v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v>
      </c>
      <c r="D29" s="668" t="str">
        <f>'7- Mapa Final'!J15</f>
        <v>Baja - 2</v>
      </c>
      <c r="E29" s="670" t="str">
        <f>'7- Mapa Final'!K15</f>
        <v>Leve - 1</v>
      </c>
      <c r="F29" s="672" t="str">
        <f>'7- Mapa Final'!M15</f>
        <v>Bajo - 2</v>
      </c>
      <c r="G29" s="449" t="s">
        <v>341</v>
      </c>
      <c r="H29" s="685" t="s">
        <v>496</v>
      </c>
      <c r="I29" s="658"/>
      <c r="J29" s="658" t="s">
        <v>5</v>
      </c>
      <c r="K29" s="689">
        <v>45474</v>
      </c>
      <c r="L29" s="689">
        <v>45565</v>
      </c>
      <c r="M29" s="692" t="s">
        <v>511</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90"/>
      <c r="B30" s="690"/>
      <c r="C30" s="691"/>
      <c r="D30" s="669"/>
      <c r="E30" s="671"/>
      <c r="F30" s="673"/>
      <c r="G30" s="449"/>
      <c r="H30" s="685"/>
      <c r="I30" s="658"/>
      <c r="J30" s="658"/>
      <c r="K30" s="658"/>
      <c r="L30" s="658"/>
      <c r="M30" s="66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90"/>
      <c r="B31" s="690"/>
      <c r="C31" s="691"/>
      <c r="D31" s="669"/>
      <c r="E31" s="671"/>
      <c r="F31" s="673"/>
      <c r="G31" s="449"/>
      <c r="H31" s="685"/>
      <c r="I31" s="658"/>
      <c r="J31" s="658"/>
      <c r="K31" s="658"/>
      <c r="L31" s="658"/>
      <c r="M31" s="66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90"/>
      <c r="B32" s="690"/>
      <c r="C32" s="691"/>
      <c r="D32" s="669"/>
      <c r="E32" s="671"/>
      <c r="F32" s="673"/>
      <c r="G32" s="449"/>
      <c r="H32" s="685"/>
      <c r="I32" s="658"/>
      <c r="J32" s="658"/>
      <c r="K32" s="658"/>
      <c r="L32" s="658"/>
      <c r="M32" s="66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90"/>
      <c r="B33" s="690"/>
      <c r="C33" s="691"/>
      <c r="D33" s="669"/>
      <c r="E33" s="671"/>
      <c r="F33" s="673"/>
      <c r="G33" s="449"/>
      <c r="H33" s="685"/>
      <c r="I33" s="658"/>
      <c r="J33" s="658"/>
      <c r="K33" s="658"/>
      <c r="L33" s="658"/>
      <c r="M33" s="66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90"/>
      <c r="B34" s="690"/>
      <c r="C34" s="691"/>
      <c r="D34" s="669"/>
      <c r="E34" s="671"/>
      <c r="F34" s="673"/>
      <c r="G34" s="449"/>
      <c r="H34" s="685"/>
      <c r="I34" s="658"/>
      <c r="J34" s="658"/>
      <c r="K34" s="658"/>
      <c r="L34" s="658"/>
      <c r="M34" s="661"/>
      <c r="N34" s="34"/>
      <c r="O34" s="34"/>
    </row>
    <row r="35" spans="1:169">
      <c r="A35" s="690"/>
      <c r="B35" s="690"/>
      <c r="C35" s="691"/>
      <c r="D35" s="669"/>
      <c r="E35" s="671"/>
      <c r="F35" s="673"/>
      <c r="G35" s="449"/>
      <c r="H35" s="685"/>
      <c r="I35" s="658"/>
      <c r="J35" s="658"/>
      <c r="K35" s="658"/>
      <c r="L35" s="658"/>
      <c r="M35" s="661"/>
      <c r="N35" s="34"/>
      <c r="O35" s="34"/>
    </row>
    <row r="36" spans="1:169">
      <c r="A36" s="690"/>
      <c r="B36" s="690"/>
      <c r="C36" s="691"/>
      <c r="D36" s="669"/>
      <c r="E36" s="671"/>
      <c r="F36" s="673"/>
      <c r="G36" s="449"/>
      <c r="H36" s="685"/>
      <c r="I36" s="658"/>
      <c r="J36" s="658"/>
      <c r="K36" s="658"/>
      <c r="L36" s="658"/>
      <c r="M36" s="661"/>
      <c r="N36" s="34"/>
      <c r="O36" s="34"/>
    </row>
    <row r="37" spans="1:169">
      <c r="A37" s="690"/>
      <c r="B37" s="690"/>
      <c r="C37" s="691"/>
      <c r="D37" s="669"/>
      <c r="E37" s="671"/>
      <c r="F37" s="673"/>
      <c r="G37" s="449"/>
      <c r="H37" s="685"/>
      <c r="I37" s="658"/>
      <c r="J37" s="658"/>
      <c r="K37" s="658"/>
      <c r="L37" s="658"/>
      <c r="M37" s="661"/>
      <c r="N37" s="34"/>
      <c r="O37" s="34"/>
    </row>
    <row r="38" spans="1:169" ht="15.75" thickBot="1">
      <c r="A38" s="690"/>
      <c r="B38" s="690"/>
      <c r="C38" s="691"/>
      <c r="D38" s="669"/>
      <c r="E38" s="671"/>
      <c r="F38" s="693"/>
      <c r="G38" s="694"/>
      <c r="H38" s="695"/>
      <c r="I38" s="696"/>
      <c r="J38" s="658"/>
      <c r="K38" s="658"/>
      <c r="L38" s="658"/>
      <c r="M38" s="661"/>
      <c r="N38" s="34"/>
      <c r="O38" s="34"/>
    </row>
    <row r="39" spans="1:169" s="26" customFormat="1" ht="12.75" customHeight="1">
      <c r="A39" s="690">
        <f>'7- Mapa Final'!A17</f>
        <v>4</v>
      </c>
      <c r="B39" s="690" t="str">
        <f>'7- Mapa Final'!B17</f>
        <v xml:space="preserve">Pérdida de recursos por inadecuada gestión y control en los recobros de las incapacidades y licencias </v>
      </c>
      <c r="C39" s="690" t="str">
        <f>'7- Mapa Final'!C17</f>
        <v xml:space="preserve">Posibilidad de afectación económica a la entidad debido a las debilidades de tipo administrativo que afectan el trámite del recobro de las incapacidades y licencias </v>
      </c>
      <c r="D39" s="668" t="str">
        <f>'7- Mapa Final'!J17</f>
        <v>Baja - 2</v>
      </c>
      <c r="E39" s="670" t="str">
        <f>'7- Mapa Final'!K17</f>
        <v>Menor - 2</v>
      </c>
      <c r="F39" s="673" t="str">
        <f>'7- Mapa Final'!M17</f>
        <v>Moderado - 4</v>
      </c>
      <c r="G39" s="449" t="s">
        <v>341</v>
      </c>
      <c r="H39" s="685" t="s">
        <v>497</v>
      </c>
      <c r="I39" s="658"/>
      <c r="J39" s="658" t="s">
        <v>5</v>
      </c>
      <c r="K39" s="689">
        <v>45474</v>
      </c>
      <c r="L39" s="689">
        <v>45565</v>
      </c>
      <c r="M39" s="661" t="s">
        <v>512</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90"/>
      <c r="B40" s="690"/>
      <c r="C40" s="690"/>
      <c r="D40" s="669"/>
      <c r="E40" s="671"/>
      <c r="F40" s="673"/>
      <c r="G40" s="449"/>
      <c r="H40" s="685"/>
      <c r="I40" s="658"/>
      <c r="J40" s="658"/>
      <c r="K40" s="658"/>
      <c r="L40" s="658"/>
      <c r="M40" s="66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90"/>
      <c r="B41" s="690"/>
      <c r="C41" s="690"/>
      <c r="D41" s="669"/>
      <c r="E41" s="671"/>
      <c r="F41" s="673"/>
      <c r="G41" s="449"/>
      <c r="H41" s="685"/>
      <c r="I41" s="658"/>
      <c r="J41" s="658"/>
      <c r="K41" s="658"/>
      <c r="L41" s="658"/>
      <c r="M41" s="66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90"/>
      <c r="B42" s="690"/>
      <c r="C42" s="690"/>
      <c r="D42" s="669"/>
      <c r="E42" s="671"/>
      <c r="F42" s="673"/>
      <c r="G42" s="449"/>
      <c r="H42" s="685"/>
      <c r="I42" s="658"/>
      <c r="J42" s="658"/>
      <c r="K42" s="658"/>
      <c r="L42" s="658"/>
      <c r="M42" s="66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90"/>
      <c r="B43" s="690"/>
      <c r="C43" s="690"/>
      <c r="D43" s="669"/>
      <c r="E43" s="671"/>
      <c r="F43" s="673"/>
      <c r="G43" s="449"/>
      <c r="H43" s="685"/>
      <c r="I43" s="658"/>
      <c r="J43" s="658"/>
      <c r="K43" s="658"/>
      <c r="L43" s="658"/>
      <c r="M43" s="66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90"/>
      <c r="B44" s="690"/>
      <c r="C44" s="690"/>
      <c r="D44" s="669"/>
      <c r="E44" s="671"/>
      <c r="F44" s="673"/>
      <c r="G44" s="449"/>
      <c r="H44" s="685"/>
      <c r="I44" s="658"/>
      <c r="J44" s="658"/>
      <c r="K44" s="658"/>
      <c r="L44" s="658"/>
      <c r="M44" s="661"/>
      <c r="N44" s="34"/>
      <c r="O44" s="34"/>
    </row>
    <row r="45" spans="1:169">
      <c r="A45" s="690"/>
      <c r="B45" s="690"/>
      <c r="C45" s="690"/>
      <c r="D45" s="669"/>
      <c r="E45" s="671"/>
      <c r="F45" s="673"/>
      <c r="G45" s="449"/>
      <c r="H45" s="685"/>
      <c r="I45" s="658"/>
      <c r="J45" s="658"/>
      <c r="K45" s="658"/>
      <c r="L45" s="658"/>
      <c r="M45" s="661"/>
      <c r="N45" s="34"/>
      <c r="O45" s="34"/>
    </row>
    <row r="46" spans="1:169">
      <c r="A46" s="690"/>
      <c r="B46" s="690"/>
      <c r="C46" s="690"/>
      <c r="D46" s="669"/>
      <c r="E46" s="671"/>
      <c r="F46" s="673"/>
      <c r="G46" s="449"/>
      <c r="H46" s="685"/>
      <c r="I46" s="658"/>
      <c r="J46" s="658"/>
      <c r="K46" s="658"/>
      <c r="L46" s="658"/>
      <c r="M46" s="661"/>
      <c r="N46" s="34"/>
      <c r="O46" s="34"/>
    </row>
    <row r="47" spans="1:169">
      <c r="A47" s="690"/>
      <c r="B47" s="690"/>
      <c r="C47" s="690"/>
      <c r="D47" s="669"/>
      <c r="E47" s="671"/>
      <c r="F47" s="673"/>
      <c r="G47" s="449"/>
      <c r="H47" s="685"/>
      <c r="I47" s="658"/>
      <c r="J47" s="658"/>
      <c r="K47" s="658"/>
      <c r="L47" s="658"/>
      <c r="M47" s="661"/>
      <c r="N47" s="34"/>
      <c r="O47" s="34"/>
    </row>
    <row r="48" spans="1:169" ht="15.75" thickBot="1">
      <c r="A48" s="690"/>
      <c r="B48" s="690"/>
      <c r="C48" s="690"/>
      <c r="D48" s="669"/>
      <c r="E48" s="671"/>
      <c r="F48" s="673"/>
      <c r="G48" s="449"/>
      <c r="H48" s="685"/>
      <c r="I48" s="658"/>
      <c r="J48" s="658"/>
      <c r="K48" s="658"/>
      <c r="L48" s="658"/>
      <c r="M48" s="661"/>
      <c r="N48" s="34"/>
      <c r="O48" s="34"/>
    </row>
    <row r="49" spans="1:169" s="26" customFormat="1" ht="12.75" customHeight="1">
      <c r="A49" s="690">
        <f>'7- Mapa Final'!A19</f>
        <v>5</v>
      </c>
      <c r="B49" s="690" t="str">
        <f>'7- Mapa Final'!B19</f>
        <v xml:space="preserve">Pagos de mayores valores por conceptos de nómina, cesantías anualizadas y retroactivas  y /o prestaciones económinas a las EPS, ARL y fondos de pensiones </v>
      </c>
      <c r="C49" s="691" t="str">
        <f>'7- Mapa Final'!C19</f>
        <v>No recuperar el reintegro de los valores  y/o prestaciones económicas  pagados de más a EPS, ARL y fondo de pensiones.                                                 Aumento del valor de  cuentas por cobrar.</v>
      </c>
      <c r="D49" s="668" t="str">
        <f>'7- Mapa Final'!J19</f>
        <v>Media - 3</v>
      </c>
      <c r="E49" s="670" t="str">
        <f>'7- Mapa Final'!K19</f>
        <v>Mayor - 4</v>
      </c>
      <c r="F49" s="673" t="str">
        <f>'7- Mapa Final'!M19</f>
        <v>Alto - 12</v>
      </c>
      <c r="G49" s="449" t="s">
        <v>341</v>
      </c>
      <c r="H49" s="685" t="s">
        <v>497</v>
      </c>
      <c r="I49" s="658"/>
      <c r="J49" s="658" t="s">
        <v>5</v>
      </c>
      <c r="K49" s="689">
        <v>45474</v>
      </c>
      <c r="L49" s="689">
        <v>45565</v>
      </c>
      <c r="M49" s="685" t="s">
        <v>512</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90"/>
      <c r="B50" s="690"/>
      <c r="C50" s="691"/>
      <c r="D50" s="669"/>
      <c r="E50" s="671"/>
      <c r="F50" s="673"/>
      <c r="G50" s="449"/>
      <c r="H50" s="685"/>
      <c r="I50" s="658"/>
      <c r="J50" s="658"/>
      <c r="K50" s="658"/>
      <c r="L50" s="658"/>
      <c r="M50" s="68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90"/>
      <c r="B51" s="690"/>
      <c r="C51" s="691"/>
      <c r="D51" s="669"/>
      <c r="E51" s="671"/>
      <c r="F51" s="673"/>
      <c r="G51" s="449"/>
      <c r="H51" s="685"/>
      <c r="I51" s="658"/>
      <c r="J51" s="658"/>
      <c r="K51" s="658"/>
      <c r="L51" s="658"/>
      <c r="M51" s="68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90"/>
      <c r="B52" s="690"/>
      <c r="C52" s="691"/>
      <c r="D52" s="669"/>
      <c r="E52" s="671"/>
      <c r="F52" s="673"/>
      <c r="G52" s="449"/>
      <c r="H52" s="685"/>
      <c r="I52" s="658"/>
      <c r="J52" s="658"/>
      <c r="K52" s="658"/>
      <c r="L52" s="658"/>
      <c r="M52" s="68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90"/>
      <c r="B53" s="690"/>
      <c r="C53" s="691"/>
      <c r="D53" s="669"/>
      <c r="E53" s="671"/>
      <c r="F53" s="673"/>
      <c r="G53" s="449"/>
      <c r="H53" s="685"/>
      <c r="I53" s="658"/>
      <c r="J53" s="658"/>
      <c r="K53" s="658"/>
      <c r="L53" s="658"/>
      <c r="M53" s="68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90"/>
      <c r="B54" s="690"/>
      <c r="C54" s="691"/>
      <c r="D54" s="669"/>
      <c r="E54" s="671"/>
      <c r="F54" s="673"/>
      <c r="G54" s="449"/>
      <c r="H54" s="685"/>
      <c r="I54" s="658"/>
      <c r="J54" s="658"/>
      <c r="K54" s="658"/>
      <c r="L54" s="658"/>
      <c r="M54" s="685"/>
      <c r="N54" s="34"/>
      <c r="O54" s="34"/>
    </row>
    <row r="55" spans="1:169">
      <c r="A55" s="690"/>
      <c r="B55" s="690"/>
      <c r="C55" s="691"/>
      <c r="D55" s="669"/>
      <c r="E55" s="671"/>
      <c r="F55" s="673"/>
      <c r="G55" s="449"/>
      <c r="H55" s="685"/>
      <c r="I55" s="658"/>
      <c r="J55" s="658"/>
      <c r="K55" s="658"/>
      <c r="L55" s="658"/>
      <c r="M55" s="685"/>
      <c r="N55" s="34"/>
      <c r="O55" s="34"/>
    </row>
    <row r="56" spans="1:169">
      <c r="A56" s="690"/>
      <c r="B56" s="690"/>
      <c r="C56" s="691"/>
      <c r="D56" s="669"/>
      <c r="E56" s="671"/>
      <c r="F56" s="673"/>
      <c r="G56" s="449"/>
      <c r="H56" s="685"/>
      <c r="I56" s="658"/>
      <c r="J56" s="658"/>
      <c r="K56" s="658"/>
      <c r="L56" s="658"/>
      <c r="M56" s="685"/>
      <c r="N56" s="34"/>
      <c r="O56" s="34"/>
    </row>
    <row r="57" spans="1:169">
      <c r="A57" s="690"/>
      <c r="B57" s="690"/>
      <c r="C57" s="691"/>
      <c r="D57" s="669"/>
      <c r="E57" s="671"/>
      <c r="F57" s="673"/>
      <c r="G57" s="449"/>
      <c r="H57" s="685"/>
      <c r="I57" s="658"/>
      <c r="J57" s="658"/>
      <c r="K57" s="658"/>
      <c r="L57" s="658"/>
      <c r="M57" s="685"/>
      <c r="N57" s="34"/>
      <c r="O57" s="34"/>
    </row>
    <row r="58" spans="1:169" ht="15.75" thickBot="1">
      <c r="A58" s="690"/>
      <c r="B58" s="690"/>
      <c r="C58" s="691"/>
      <c r="D58" s="669"/>
      <c r="E58" s="671"/>
      <c r="F58" s="673"/>
      <c r="G58" s="449"/>
      <c r="H58" s="685"/>
      <c r="I58" s="658"/>
      <c r="J58" s="658"/>
      <c r="K58" s="658"/>
      <c r="L58" s="658"/>
      <c r="M58" s="685"/>
      <c r="N58" s="34"/>
      <c r="O58" s="34"/>
    </row>
    <row r="59" spans="1:169" s="26" customFormat="1" ht="12.75" customHeight="1">
      <c r="A59" s="690">
        <f>'7- Mapa Final'!A21</f>
        <v>6</v>
      </c>
      <c r="B59" s="690" t="str">
        <f>'7- Mapa Final'!B21</f>
        <v>Ofrecer, prometer, entregar, aceptar o solicitar una ventaja indebida para adulterar las novedades de nómina,  prestaciones sociales, incapacidades y licencias, en favor propio o de terceros</v>
      </c>
      <c r="C59" s="691" t="str">
        <f>'7- Mapa Final'!C21</f>
        <v>Cuando  se  manipula la información de pre-nómina, nómina, incapacidades y licencias para generar beneficios indebidos.
.</v>
      </c>
      <c r="D59" s="668" t="str">
        <f>'7- Mapa Final'!J21</f>
        <v>Muy Baja - 1</v>
      </c>
      <c r="E59" s="670" t="str">
        <f>'7- Mapa Final'!K21</f>
        <v>Moderado - 3</v>
      </c>
      <c r="F59" s="673" t="str">
        <f>'7- Mapa Final'!M21</f>
        <v>Moderado - 3</v>
      </c>
      <c r="G59" s="449" t="s">
        <v>341</v>
      </c>
      <c r="H59" s="685" t="s">
        <v>513</v>
      </c>
      <c r="I59" s="658"/>
      <c r="J59" s="658" t="s">
        <v>5</v>
      </c>
      <c r="K59" s="689">
        <v>45474</v>
      </c>
      <c r="L59" s="689">
        <v>45565</v>
      </c>
      <c r="M59" s="685" t="s">
        <v>514</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90"/>
      <c r="B60" s="690"/>
      <c r="C60" s="691"/>
      <c r="D60" s="669"/>
      <c r="E60" s="671"/>
      <c r="F60" s="673"/>
      <c r="G60" s="449"/>
      <c r="H60" s="685"/>
      <c r="I60" s="658"/>
      <c r="J60" s="658"/>
      <c r="K60" s="658"/>
      <c r="L60" s="658"/>
      <c r="M60" s="68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90"/>
      <c r="B61" s="690"/>
      <c r="C61" s="691"/>
      <c r="D61" s="669"/>
      <c r="E61" s="671"/>
      <c r="F61" s="673"/>
      <c r="G61" s="449"/>
      <c r="H61" s="685"/>
      <c r="I61" s="658"/>
      <c r="J61" s="658"/>
      <c r="K61" s="658"/>
      <c r="L61" s="658"/>
      <c r="M61" s="68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90"/>
      <c r="B62" s="690"/>
      <c r="C62" s="691"/>
      <c r="D62" s="669"/>
      <c r="E62" s="671"/>
      <c r="F62" s="673"/>
      <c r="G62" s="449"/>
      <c r="H62" s="685"/>
      <c r="I62" s="658"/>
      <c r="J62" s="658"/>
      <c r="K62" s="658"/>
      <c r="L62" s="658"/>
      <c r="M62" s="68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90"/>
      <c r="B63" s="690"/>
      <c r="C63" s="691"/>
      <c r="D63" s="669"/>
      <c r="E63" s="671"/>
      <c r="F63" s="673"/>
      <c r="G63" s="449"/>
      <c r="H63" s="685"/>
      <c r="I63" s="658"/>
      <c r="J63" s="658"/>
      <c r="K63" s="658"/>
      <c r="L63" s="658"/>
      <c r="M63" s="68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90"/>
      <c r="B64" s="690"/>
      <c r="C64" s="691"/>
      <c r="D64" s="669"/>
      <c r="E64" s="671"/>
      <c r="F64" s="673"/>
      <c r="G64" s="449"/>
      <c r="H64" s="685"/>
      <c r="I64" s="658"/>
      <c r="J64" s="658"/>
      <c r="K64" s="658"/>
      <c r="L64" s="658"/>
      <c r="M64" s="685"/>
      <c r="N64" s="34"/>
      <c r="O64" s="34"/>
    </row>
    <row r="65" spans="1:15">
      <c r="A65" s="690"/>
      <c r="B65" s="690"/>
      <c r="C65" s="691"/>
      <c r="D65" s="669"/>
      <c r="E65" s="671"/>
      <c r="F65" s="673"/>
      <c r="G65" s="449"/>
      <c r="H65" s="685"/>
      <c r="I65" s="658"/>
      <c r="J65" s="658"/>
      <c r="K65" s="658"/>
      <c r="L65" s="658"/>
      <c r="M65" s="685"/>
      <c r="N65" s="34"/>
      <c r="O65" s="34"/>
    </row>
    <row r="66" spans="1:15">
      <c r="A66" s="690"/>
      <c r="B66" s="690"/>
      <c r="C66" s="691"/>
      <c r="D66" s="669"/>
      <c r="E66" s="671"/>
      <c r="F66" s="673"/>
      <c r="G66" s="449"/>
      <c r="H66" s="685"/>
      <c r="I66" s="658"/>
      <c r="J66" s="658"/>
      <c r="K66" s="658"/>
      <c r="L66" s="658"/>
      <c r="M66" s="685"/>
      <c r="N66" s="34"/>
      <c r="O66" s="34"/>
    </row>
    <row r="67" spans="1:15">
      <c r="A67" s="690"/>
      <c r="B67" s="690"/>
      <c r="C67" s="691"/>
      <c r="D67" s="669"/>
      <c r="E67" s="671"/>
      <c r="F67" s="673"/>
      <c r="G67" s="449"/>
      <c r="H67" s="685"/>
      <c r="I67" s="658"/>
      <c r="J67" s="658"/>
      <c r="K67" s="658"/>
      <c r="L67" s="658"/>
      <c r="M67" s="685"/>
      <c r="N67" s="34"/>
      <c r="O67" s="34"/>
    </row>
    <row r="68" spans="1:15" ht="15.75" thickBot="1">
      <c r="A68" s="690"/>
      <c r="B68" s="690"/>
      <c r="C68" s="691"/>
      <c r="D68" s="669"/>
      <c r="E68" s="671"/>
      <c r="F68" s="673"/>
      <c r="G68" s="449"/>
      <c r="H68" s="685"/>
      <c r="I68" s="658"/>
      <c r="J68" s="658"/>
      <c r="K68" s="658"/>
      <c r="L68" s="658"/>
      <c r="M68" s="685"/>
      <c r="N68" s="34"/>
      <c r="O68" s="34"/>
    </row>
    <row r="69" spans="1:15" ht="15" customHeight="1">
      <c r="A69" s="690">
        <f>'7- Mapa Final'!A24</f>
        <v>7</v>
      </c>
      <c r="B69" s="690" t="str">
        <f>'7- Mapa Final'!B24</f>
        <v>Ofrecer, prometer, entregar, aceptar o solicitar una ventaja indebida para hacer modificaciones  fraudulentas de historias laborales, para favorecer el reconocimiento irregular de pensiones de jubilación.</v>
      </c>
      <c r="C69" s="690" t="str">
        <f>'7- Mapa Final'!C24</f>
        <v>Cuando de manera indebida se alteran las bases de datos para  aumentar fraudulentamente  el tiempo de servicios efectivo efectivamente laborado.</v>
      </c>
      <c r="D69" s="668" t="str">
        <f>'7- Mapa Final'!J24</f>
        <v>Muy Baja - 1</v>
      </c>
      <c r="E69" s="670" t="str">
        <f>'7- Mapa Final'!K24</f>
        <v>Moderado - 3</v>
      </c>
      <c r="F69" s="673" t="str">
        <f>'7- Mapa Final'!M24</f>
        <v>Moderado - 3</v>
      </c>
      <c r="G69" s="449" t="s">
        <v>341</v>
      </c>
      <c r="H69" s="685" t="s">
        <v>513</v>
      </c>
      <c r="I69" s="658"/>
      <c r="J69" s="658" t="s">
        <v>5</v>
      </c>
      <c r="K69" s="689">
        <v>45474</v>
      </c>
      <c r="L69" s="689">
        <v>45565</v>
      </c>
      <c r="M69" s="685" t="s">
        <v>514</v>
      </c>
    </row>
    <row r="70" spans="1:15">
      <c r="A70" s="690"/>
      <c r="B70" s="690"/>
      <c r="C70" s="690"/>
      <c r="D70" s="669"/>
      <c r="E70" s="671"/>
      <c r="F70" s="673"/>
      <c r="G70" s="449"/>
      <c r="H70" s="685"/>
      <c r="I70" s="658"/>
      <c r="J70" s="658"/>
      <c r="K70" s="658"/>
      <c r="L70" s="658"/>
      <c r="M70" s="685"/>
    </row>
    <row r="71" spans="1:15">
      <c r="A71" s="690"/>
      <c r="B71" s="690"/>
      <c r="C71" s="690"/>
      <c r="D71" s="669"/>
      <c r="E71" s="671"/>
      <c r="F71" s="673"/>
      <c r="G71" s="449"/>
      <c r="H71" s="685"/>
      <c r="I71" s="658"/>
      <c r="J71" s="658"/>
      <c r="K71" s="658"/>
      <c r="L71" s="658"/>
      <c r="M71" s="685"/>
    </row>
    <row r="72" spans="1:15">
      <c r="A72" s="690"/>
      <c r="B72" s="690"/>
      <c r="C72" s="690"/>
      <c r="D72" s="669"/>
      <c r="E72" s="671"/>
      <c r="F72" s="673"/>
      <c r="G72" s="449"/>
      <c r="H72" s="685"/>
      <c r="I72" s="658"/>
      <c r="J72" s="658"/>
      <c r="K72" s="658"/>
      <c r="L72" s="658"/>
      <c r="M72" s="685"/>
    </row>
    <row r="73" spans="1:15">
      <c r="A73" s="690"/>
      <c r="B73" s="690"/>
      <c r="C73" s="690"/>
      <c r="D73" s="669"/>
      <c r="E73" s="671"/>
      <c r="F73" s="673"/>
      <c r="G73" s="449"/>
      <c r="H73" s="685"/>
      <c r="I73" s="658"/>
      <c r="J73" s="658"/>
      <c r="K73" s="658"/>
      <c r="L73" s="658"/>
      <c r="M73" s="685"/>
    </row>
    <row r="74" spans="1:15">
      <c r="A74" s="690"/>
      <c r="B74" s="690"/>
      <c r="C74" s="690"/>
      <c r="D74" s="669"/>
      <c r="E74" s="671"/>
      <c r="F74" s="673"/>
      <c r="G74" s="449"/>
      <c r="H74" s="685"/>
      <c r="I74" s="658"/>
      <c r="J74" s="658"/>
      <c r="K74" s="658"/>
      <c r="L74" s="658"/>
      <c r="M74" s="685"/>
    </row>
    <row r="75" spans="1:15">
      <c r="A75" s="690"/>
      <c r="B75" s="690"/>
      <c r="C75" s="690"/>
      <c r="D75" s="669"/>
      <c r="E75" s="671"/>
      <c r="F75" s="673"/>
      <c r="G75" s="449"/>
      <c r="H75" s="685"/>
      <c r="I75" s="658"/>
      <c r="J75" s="658"/>
      <c r="K75" s="658"/>
      <c r="L75" s="658"/>
      <c r="M75" s="685"/>
    </row>
    <row r="76" spans="1:15">
      <c r="A76" s="690"/>
      <c r="B76" s="690"/>
      <c r="C76" s="690"/>
      <c r="D76" s="669"/>
      <c r="E76" s="671"/>
      <c r="F76" s="673"/>
      <c r="G76" s="449"/>
      <c r="H76" s="685"/>
      <c r="I76" s="658"/>
      <c r="J76" s="658"/>
      <c r="K76" s="658"/>
      <c r="L76" s="658"/>
      <c r="M76" s="685"/>
    </row>
    <row r="77" spans="1:15">
      <c r="A77" s="690"/>
      <c r="B77" s="690"/>
      <c r="C77" s="690"/>
      <c r="D77" s="669"/>
      <c r="E77" s="671"/>
      <c r="F77" s="673"/>
      <c r="G77" s="449"/>
      <c r="H77" s="685"/>
      <c r="I77" s="658"/>
      <c r="J77" s="658"/>
      <c r="K77" s="658"/>
      <c r="L77" s="658"/>
      <c r="M77" s="685"/>
    </row>
    <row r="78" spans="1:15">
      <c r="A78" s="690"/>
      <c r="B78" s="690"/>
      <c r="C78" s="690"/>
      <c r="D78" s="669"/>
      <c r="E78" s="671"/>
      <c r="F78" s="673"/>
      <c r="G78" s="449"/>
      <c r="H78" s="685"/>
      <c r="I78" s="658"/>
      <c r="J78" s="658"/>
      <c r="K78" s="658"/>
      <c r="L78" s="658"/>
      <c r="M78" s="685"/>
    </row>
  </sheetData>
  <mergeCells count="10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63" priority="27" operator="containsText" text="3- Moderado">
      <formula>NOT(ISERROR(SEARCH("3- Moderado",A6)))</formula>
    </cfRule>
    <cfRule type="containsText" dxfId="62" priority="28" operator="containsText" text="6- Moderado">
      <formula>NOT(ISERROR(SEARCH("6- Moderado",A6)))</formula>
    </cfRule>
    <cfRule type="containsText" dxfId="61" priority="29" operator="containsText" text="4- Moderado">
      <formula>NOT(ISERROR(SEARCH("4- Moderado",A6)))</formula>
    </cfRule>
    <cfRule type="containsText" dxfId="60" priority="30" operator="containsText" text="3- Bajo">
      <formula>NOT(ISERROR(SEARCH("3- Bajo",A6)))</formula>
    </cfRule>
    <cfRule type="containsText" dxfId="59" priority="31" operator="containsText" text="4- Bajo">
      <formula>NOT(ISERROR(SEARCH("4- Bajo",A6)))</formula>
    </cfRule>
    <cfRule type="containsText" dxfId="58" priority="32" operator="containsText" text="1- Bajo">
      <formula>NOT(ISERROR(SEARCH("1- Bajo",A6)))</formula>
    </cfRule>
  </conditionalFormatting>
  <conditionalFormatting sqref="A9:E9 A19:E19 A29:E29 A39:E39 A49:E49 A59:E59 A69:E69">
    <cfRule type="containsText" dxfId="57" priority="21" operator="containsText" text="3- Moderado">
      <formula>NOT(ISERROR(SEARCH("3- Moderado",A9)))</formula>
    </cfRule>
    <cfRule type="containsText" dxfId="56" priority="22" operator="containsText" text="6- Moderado">
      <formula>NOT(ISERROR(SEARCH("6- Moderado",A9)))</formula>
    </cfRule>
    <cfRule type="containsText" dxfId="55" priority="23" operator="containsText" text="4- Moderado">
      <formula>NOT(ISERROR(SEARCH("4- Moderado",A9)))</formula>
    </cfRule>
    <cfRule type="containsText" dxfId="54" priority="24" operator="containsText" text="3- Bajo">
      <formula>NOT(ISERROR(SEARCH("3- Bajo",A9)))</formula>
    </cfRule>
    <cfRule type="containsText" dxfId="53" priority="25" operator="containsText" text="4- Bajo">
      <formula>NOT(ISERROR(SEARCH("4- Bajo",A9)))</formula>
    </cfRule>
    <cfRule type="containsText" dxfId="52" priority="26" operator="containsText" text="1- Bajo">
      <formula>NOT(ISERROR(SEARCH("1- Bajo",A9)))</formula>
    </cfRule>
  </conditionalFormatting>
  <conditionalFormatting sqref="C7:F7">
    <cfRule type="containsText" dxfId="51" priority="15" operator="containsText" text="3- Moderado">
      <formula>NOT(ISERROR(SEARCH("3- Moderado",C7)))</formula>
    </cfRule>
    <cfRule type="containsText" dxfId="50" priority="16" operator="containsText" text="6- Moderado">
      <formula>NOT(ISERROR(SEARCH("6- Moderado",C7)))</formula>
    </cfRule>
    <cfRule type="containsText" dxfId="49" priority="17" operator="containsText" text="4- Moderado">
      <formula>NOT(ISERROR(SEARCH("4- Moderado",C7)))</formula>
    </cfRule>
    <cfRule type="containsText" dxfId="48" priority="18" operator="containsText" text="3- Bajo">
      <formula>NOT(ISERROR(SEARCH("3- Bajo",C7)))</formula>
    </cfRule>
    <cfRule type="containsText" dxfId="47" priority="19" operator="containsText" text="4- Bajo">
      <formula>NOT(ISERROR(SEARCH("4- Bajo",C7)))</formula>
    </cfRule>
    <cfRule type="containsText" dxfId="46" priority="20" operator="containsText" text="1- Bajo">
      <formula>NOT(ISERROR(SEARCH("1- Bajo",C7)))</formula>
    </cfRule>
  </conditionalFormatting>
  <conditionalFormatting sqref="D9:D78">
    <cfRule type="containsText" dxfId="45" priority="5" operator="containsText" text="Muy Alta">
      <formula>NOT(ISERROR(SEARCH("Muy Alta",D9)))</formula>
    </cfRule>
    <cfRule type="containsText" dxfId="44" priority="6" operator="containsText" text="Alta">
      <formula>NOT(ISERROR(SEARCH("Alta",D9)))</formula>
    </cfRule>
    <cfRule type="containsText" dxfId="43" priority="7" operator="containsText" text="Baja">
      <formula>NOT(ISERROR(SEARCH("Baja",D9)))</formula>
    </cfRule>
    <cfRule type="containsText" dxfId="42" priority="8" operator="containsText" text="Muy Baja">
      <formula>NOT(ISERROR(SEARCH("Muy Baja",D9)))</formula>
    </cfRule>
    <cfRule type="containsText" dxfId="41" priority="10" operator="containsText" text="Media">
      <formula>NOT(ISERROR(SEARCH("Media",D9)))</formula>
    </cfRule>
  </conditionalFormatting>
  <conditionalFormatting sqref="E9:E78">
    <cfRule type="containsText" dxfId="40" priority="1" operator="containsText" text="Catastrófico">
      <formula>NOT(ISERROR(SEARCH("Catastrófico",E9)))</formula>
    </cfRule>
    <cfRule type="containsText" dxfId="39" priority="2" operator="containsText" text="Mayor">
      <formula>NOT(ISERROR(SEARCH("Mayor",E9)))</formula>
    </cfRule>
    <cfRule type="containsText" dxfId="38" priority="3" operator="containsText" text="Menor">
      <formula>NOT(ISERROR(SEARCH("Menor",E9)))</formula>
    </cfRule>
    <cfRule type="containsText" dxfId="37" priority="4" operator="containsText" text="Leve">
      <formula>NOT(ISERROR(SEARCH("Leve",E9)))</formula>
    </cfRule>
  </conditionalFormatting>
  <conditionalFormatting sqref="E9:F78">
    <cfRule type="containsText" dxfId="36" priority="9" operator="containsText" text="Moderado">
      <formula>NOT(ISERROR(SEARCH("Moderado",E9)))</formula>
    </cfRule>
  </conditionalFormatting>
  <conditionalFormatting sqref="F9:F78">
    <cfRule type="containsText" dxfId="35" priority="11" operator="containsText" text="Bajo">
      <formula>NOT(ISERROR(SEARCH("Bajo",F9)))</formula>
    </cfRule>
    <cfRule type="containsText" dxfId="34" priority="12" operator="containsText" text="Moderado">
      <formula>NOT(ISERROR(SEARCH("Moderado",F9)))</formula>
    </cfRule>
    <cfRule type="containsText" dxfId="33" priority="13" operator="containsText" text="Alto">
      <formula>NOT(ISERROR(SEARCH("Alto",F9)))</formula>
    </cfRule>
    <cfRule type="containsText" dxfId="32" priority="14" operator="containsText" text="Extremo">
      <formula>NOT(ISERROR(SEARCH("Extremo",F9)))</formula>
    </cfRule>
  </conditionalFormatting>
  <conditionalFormatting sqref="F9:F78">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6713EE19-62EA-4D7C-81C5-42977B0DE62E}"/>
    <dataValidation allowBlank="1" showInputMessage="1" showErrorMessage="1" prompt="Describir las actividades que se van a desarrollar para el proyecto" sqref="H6" xr:uid="{3221F1E0-3276-446E-A273-760D8C6543BE}"/>
    <dataValidation allowBlank="1" showInputMessage="1" showErrorMessage="1" prompt="Seleccionar si el responsable es el responsable de las acciones es el nivel central" sqref="I6:I7" xr:uid="{C3F7F044-B1E8-42B9-A7DD-28DA6CAF2D02}"/>
    <dataValidation allowBlank="1" showInputMessage="1" showErrorMessage="1" prompt="seleccionar si el responsable de ejecutar las acciones es el nivel central" sqref="J7" xr:uid="{8B920D5D-F4ED-43C6-8EF2-A7A5BC777A1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6C2E5D7-9B12-42DC-98CC-67BE9C5A9F8F}">
          <x14:formula1>
            <xm:f>'9- Matriz de Calor '!$S$8:$S$11</xm:f>
          </x14:formula1>
          <xm:sqref>G9:G78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95430-4F22-42C5-B16F-0AC9EA2D2AE9}">
  <sheetPr>
    <tabColor theme="5" tint="0.39997558519241921"/>
    <pageSetUpPr fitToPage="1"/>
  </sheetPr>
  <dimension ref="A1:JK78"/>
  <sheetViews>
    <sheetView showGridLines="0" tabSelected="1" topLeftCell="C46" zoomScale="90" zoomScaleNormal="90" workbookViewId="0">
      <selection activeCell="M19" sqref="M19:M2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1"/>
      <c r="B1" s="642"/>
      <c r="C1" s="645"/>
      <c r="D1" s="645"/>
      <c r="E1" s="645"/>
      <c r="F1" s="645"/>
      <c r="G1" s="645"/>
      <c r="H1" s="645"/>
      <c r="I1" s="645"/>
      <c r="J1" s="646"/>
      <c r="K1" s="649"/>
      <c r="L1" s="649"/>
      <c r="M1" s="64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43"/>
      <c r="B2" s="644"/>
      <c r="C2" s="647"/>
      <c r="D2" s="647"/>
      <c r="E2" s="647"/>
      <c r="F2" s="647"/>
      <c r="G2" s="647"/>
      <c r="H2" s="647"/>
      <c r="I2" s="647"/>
      <c r="J2" s="648"/>
      <c r="K2" s="649"/>
      <c r="L2" s="649"/>
      <c r="M2" s="64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508" t="s">
        <v>266</v>
      </c>
      <c r="B3" s="508"/>
      <c r="C3" s="542" t="s">
        <v>3</v>
      </c>
      <c r="D3" s="542"/>
      <c r="E3" s="542"/>
      <c r="F3" s="542"/>
      <c r="G3" s="542"/>
      <c r="H3" s="542"/>
      <c r="I3" s="542"/>
      <c r="J3" s="542"/>
      <c r="K3" s="542"/>
      <c r="L3" s="542"/>
      <c r="M3" s="54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08" t="s">
        <v>267</v>
      </c>
      <c r="B4" s="508"/>
      <c r="C4" s="541" t="s">
        <v>34</v>
      </c>
      <c r="D4" s="541"/>
      <c r="E4" s="541"/>
      <c r="F4" s="541"/>
      <c r="G4" s="541"/>
      <c r="H4" s="541"/>
      <c r="I4" s="541"/>
      <c r="J4" s="541"/>
      <c r="K4" s="541"/>
      <c r="L4" s="541"/>
      <c r="M4" s="54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508" t="s">
        <v>268</v>
      </c>
      <c r="B5" s="508"/>
      <c r="C5" s="650" t="s">
        <v>269</v>
      </c>
      <c r="D5" s="651"/>
      <c r="E5" s="651"/>
      <c r="F5" s="651"/>
      <c r="G5" s="651"/>
      <c r="H5" s="651"/>
      <c r="I5" s="651"/>
      <c r="J5" s="651"/>
      <c r="K5" s="651"/>
      <c r="L5" s="651"/>
      <c r="M5" s="6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74" t="s">
        <v>441</v>
      </c>
      <c r="B6" s="675"/>
      <c r="C6" s="676"/>
      <c r="D6" s="677" t="s">
        <v>442</v>
      </c>
      <c r="E6" s="677"/>
      <c r="F6" s="677"/>
      <c r="G6" s="678" t="s">
        <v>443</v>
      </c>
      <c r="H6" s="679" t="s">
        <v>444</v>
      </c>
      <c r="I6" s="681" t="s">
        <v>445</v>
      </c>
      <c r="J6" s="682"/>
      <c r="K6" s="681" t="s">
        <v>446</v>
      </c>
      <c r="L6" s="682"/>
      <c r="M6" s="653" t="s">
        <v>560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47" t="s">
        <v>40</v>
      </c>
      <c r="B7" s="347" t="s">
        <v>208</v>
      </c>
      <c r="C7" s="347" t="s">
        <v>210</v>
      </c>
      <c r="D7" s="28" t="s">
        <v>220</v>
      </c>
      <c r="E7" s="28" t="s">
        <v>448</v>
      </c>
      <c r="F7" s="28" t="s">
        <v>449</v>
      </c>
      <c r="G7" s="678"/>
      <c r="H7" s="680"/>
      <c r="I7" s="29" t="s">
        <v>450</v>
      </c>
      <c r="J7" s="29" t="s">
        <v>451</v>
      </c>
      <c r="K7" s="29" t="s">
        <v>452</v>
      </c>
      <c r="L7" s="29" t="s">
        <v>453</v>
      </c>
      <c r="M7" s="65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97"/>
      <c r="B8" s="698"/>
      <c r="C8" s="698"/>
      <c r="D8" s="663"/>
      <c r="E8" s="663"/>
      <c r="F8" s="663"/>
      <c r="G8" s="663"/>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90">
        <f>'7- Mapa Final'!A10</f>
        <v>1</v>
      </c>
      <c r="B9" s="690" t="str">
        <f>'7- Mapa Final'!B10</f>
        <v>Inexactitud de la información  para expedir las certificaciones de tiempos laborados de los servidores judiciales</v>
      </c>
      <c r="C9" s="690" t="str">
        <f>'7- Mapa Final'!C10</f>
        <v>1. Perdida de documentos 
2. Archivo desorganizado y desactualizado de hojas de vida</v>
      </c>
      <c r="D9" s="668" t="str">
        <f>'7- Mapa Final'!J10</f>
        <v>Baja - 2</v>
      </c>
      <c r="E9" s="670" t="str">
        <f>'7- Mapa Final'!K10</f>
        <v>Leve - 1</v>
      </c>
      <c r="F9" s="672" t="str">
        <f>'7- Mapa Final'!M10</f>
        <v>Bajo - 2</v>
      </c>
      <c r="G9" s="448" t="s">
        <v>341</v>
      </c>
      <c r="H9" s="654" t="s">
        <v>507</v>
      </c>
      <c r="I9" s="657"/>
      <c r="J9" s="657" t="s">
        <v>5</v>
      </c>
      <c r="K9" s="689">
        <v>45566</v>
      </c>
      <c r="L9" s="689">
        <v>45657</v>
      </c>
      <c r="M9" s="685" t="s">
        <v>508</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90"/>
      <c r="B10" s="690"/>
      <c r="C10" s="690"/>
      <c r="D10" s="669"/>
      <c r="E10" s="671"/>
      <c r="F10" s="673"/>
      <c r="G10" s="449"/>
      <c r="H10" s="655"/>
      <c r="I10" s="658"/>
      <c r="J10" s="658"/>
      <c r="K10" s="658"/>
      <c r="L10" s="658"/>
      <c r="M10" s="6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0"/>
      <c r="B11" s="690"/>
      <c r="C11" s="690"/>
      <c r="D11" s="669"/>
      <c r="E11" s="671"/>
      <c r="F11" s="673"/>
      <c r="G11" s="449"/>
      <c r="H11" s="655"/>
      <c r="I11" s="658"/>
      <c r="J11" s="658"/>
      <c r="K11" s="658"/>
      <c r="L11" s="658"/>
      <c r="M11" s="68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0"/>
      <c r="B12" s="690"/>
      <c r="C12" s="690"/>
      <c r="D12" s="669"/>
      <c r="E12" s="671"/>
      <c r="F12" s="673"/>
      <c r="G12" s="449"/>
      <c r="H12" s="655"/>
      <c r="I12" s="658"/>
      <c r="J12" s="658"/>
      <c r="K12" s="658"/>
      <c r="L12" s="658"/>
      <c r="M12" s="68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0"/>
      <c r="B13" s="690"/>
      <c r="C13" s="690"/>
      <c r="D13" s="669"/>
      <c r="E13" s="671"/>
      <c r="F13" s="673"/>
      <c r="G13" s="449"/>
      <c r="H13" s="655"/>
      <c r="I13" s="658"/>
      <c r="J13" s="658"/>
      <c r="K13" s="658"/>
      <c r="L13" s="658"/>
      <c r="M13" s="68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0"/>
      <c r="B14" s="690"/>
      <c r="C14" s="690"/>
      <c r="D14" s="669"/>
      <c r="E14" s="671"/>
      <c r="F14" s="673"/>
      <c r="G14" s="449"/>
      <c r="H14" s="655"/>
      <c r="I14" s="658"/>
      <c r="J14" s="658"/>
      <c r="K14" s="658"/>
      <c r="L14" s="658"/>
      <c r="M14" s="68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0"/>
      <c r="B15" s="690"/>
      <c r="C15" s="690"/>
      <c r="D15" s="669"/>
      <c r="E15" s="671"/>
      <c r="F15" s="673"/>
      <c r="G15" s="449"/>
      <c r="H15" s="655"/>
      <c r="I15" s="658"/>
      <c r="J15" s="658"/>
      <c r="K15" s="658"/>
      <c r="L15" s="658"/>
      <c r="M15" s="68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0"/>
      <c r="B16" s="690"/>
      <c r="C16" s="690"/>
      <c r="D16" s="669"/>
      <c r="E16" s="671"/>
      <c r="F16" s="673"/>
      <c r="G16" s="449"/>
      <c r="H16" s="655"/>
      <c r="I16" s="658"/>
      <c r="J16" s="658"/>
      <c r="K16" s="658"/>
      <c r="L16" s="658"/>
      <c r="M16" s="68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0"/>
      <c r="B17" s="690"/>
      <c r="C17" s="690"/>
      <c r="D17" s="669"/>
      <c r="E17" s="671"/>
      <c r="F17" s="673"/>
      <c r="G17" s="449"/>
      <c r="H17" s="655"/>
      <c r="I17" s="658"/>
      <c r="J17" s="658"/>
      <c r="K17" s="658"/>
      <c r="L17" s="658"/>
      <c r="M17" s="68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90"/>
      <c r="B18" s="690"/>
      <c r="C18" s="690"/>
      <c r="D18" s="669"/>
      <c r="E18" s="671"/>
      <c r="F18" s="673"/>
      <c r="G18" s="449"/>
      <c r="H18" s="656"/>
      <c r="I18" s="658"/>
      <c r="J18" s="658"/>
      <c r="K18" s="658"/>
      <c r="L18" s="658"/>
      <c r="M18" s="68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90">
        <f>'7- Mapa Final'!A13</f>
        <v>2</v>
      </c>
      <c r="B19" s="690" t="str">
        <f>'7- Mapa Final'!B13</f>
        <v xml:space="preserve"> Incumplimiento de los términos legales para resolver requerimientos </v>
      </c>
      <c r="C19" s="690" t="str">
        <f>'7- Mapa Final'!C13</f>
        <v xml:space="preserve">Respuesta extemporanea de peticiones </v>
      </c>
      <c r="D19" s="668" t="str">
        <f>'7- Mapa Final'!J13</f>
        <v>Media - 3</v>
      </c>
      <c r="E19" s="670" t="str">
        <f>'7- Mapa Final'!K13</f>
        <v>Leve - 1</v>
      </c>
      <c r="F19" s="672" t="str">
        <f>'7- Mapa Final'!M13</f>
        <v>Moderado - 3</v>
      </c>
      <c r="G19" s="449" t="s">
        <v>341</v>
      </c>
      <c r="H19" s="685" t="s">
        <v>509</v>
      </c>
      <c r="I19" s="658"/>
      <c r="J19" s="658" t="s">
        <v>5</v>
      </c>
      <c r="K19" s="689">
        <v>45566</v>
      </c>
      <c r="L19" s="689">
        <v>45657</v>
      </c>
      <c r="M19" s="685" t="s">
        <v>510</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0"/>
      <c r="B20" s="690"/>
      <c r="C20" s="690"/>
      <c r="D20" s="669"/>
      <c r="E20" s="671"/>
      <c r="F20" s="673"/>
      <c r="G20" s="449"/>
      <c r="H20" s="685"/>
      <c r="I20" s="658"/>
      <c r="J20" s="658"/>
      <c r="K20" s="658"/>
      <c r="L20" s="658"/>
      <c r="M20" s="68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0"/>
      <c r="B21" s="690"/>
      <c r="C21" s="690"/>
      <c r="D21" s="669"/>
      <c r="E21" s="671"/>
      <c r="F21" s="673"/>
      <c r="G21" s="449"/>
      <c r="H21" s="685"/>
      <c r="I21" s="658"/>
      <c r="J21" s="658"/>
      <c r="K21" s="658"/>
      <c r="L21" s="658"/>
      <c r="M21" s="68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0"/>
      <c r="B22" s="690"/>
      <c r="C22" s="690"/>
      <c r="D22" s="669"/>
      <c r="E22" s="671"/>
      <c r="F22" s="673"/>
      <c r="G22" s="449"/>
      <c r="H22" s="685"/>
      <c r="I22" s="658"/>
      <c r="J22" s="658"/>
      <c r="K22" s="658"/>
      <c r="L22" s="658"/>
      <c r="M22" s="68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90"/>
      <c r="B23" s="690"/>
      <c r="C23" s="690"/>
      <c r="D23" s="669"/>
      <c r="E23" s="671"/>
      <c r="F23" s="673"/>
      <c r="G23" s="449"/>
      <c r="H23" s="685"/>
      <c r="I23" s="658"/>
      <c r="J23" s="658"/>
      <c r="K23" s="658"/>
      <c r="L23" s="658"/>
      <c r="M23" s="68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90"/>
      <c r="B24" s="690"/>
      <c r="C24" s="690"/>
      <c r="D24" s="669"/>
      <c r="E24" s="671"/>
      <c r="F24" s="673"/>
      <c r="G24" s="449"/>
      <c r="H24" s="685"/>
      <c r="I24" s="658"/>
      <c r="J24" s="658"/>
      <c r="K24" s="658"/>
      <c r="L24" s="658"/>
      <c r="M24" s="685"/>
      <c r="N24" s="34"/>
      <c r="O24" s="34"/>
    </row>
    <row r="25" spans="1:169">
      <c r="A25" s="690"/>
      <c r="B25" s="690"/>
      <c r="C25" s="690"/>
      <c r="D25" s="669"/>
      <c r="E25" s="671"/>
      <c r="F25" s="673"/>
      <c r="G25" s="449"/>
      <c r="H25" s="685"/>
      <c r="I25" s="658"/>
      <c r="J25" s="658"/>
      <c r="K25" s="658"/>
      <c r="L25" s="658"/>
      <c r="M25" s="685"/>
      <c r="N25" s="34"/>
      <c r="O25" s="34"/>
    </row>
    <row r="26" spans="1:169">
      <c r="A26" s="690"/>
      <c r="B26" s="690"/>
      <c r="C26" s="690"/>
      <c r="D26" s="669"/>
      <c r="E26" s="671"/>
      <c r="F26" s="673"/>
      <c r="G26" s="449"/>
      <c r="H26" s="685"/>
      <c r="I26" s="658"/>
      <c r="J26" s="658"/>
      <c r="K26" s="658"/>
      <c r="L26" s="658"/>
      <c r="M26" s="685"/>
      <c r="N26" s="34"/>
      <c r="O26" s="34"/>
    </row>
    <row r="27" spans="1:169">
      <c r="A27" s="690"/>
      <c r="B27" s="690"/>
      <c r="C27" s="690"/>
      <c r="D27" s="669"/>
      <c r="E27" s="671"/>
      <c r="F27" s="673"/>
      <c r="G27" s="449"/>
      <c r="H27" s="685"/>
      <c r="I27" s="658"/>
      <c r="J27" s="658"/>
      <c r="K27" s="658"/>
      <c r="L27" s="658"/>
      <c r="M27" s="685"/>
      <c r="N27" s="34"/>
      <c r="O27" s="34"/>
    </row>
    <row r="28" spans="1:169" ht="15.75" thickBot="1">
      <c r="A28" s="690"/>
      <c r="B28" s="690"/>
      <c r="C28" s="690"/>
      <c r="D28" s="669"/>
      <c r="E28" s="671"/>
      <c r="F28" s="673"/>
      <c r="G28" s="449"/>
      <c r="H28" s="685"/>
      <c r="I28" s="658"/>
      <c r="J28" s="658"/>
      <c r="K28" s="658"/>
      <c r="L28" s="658"/>
      <c r="M28" s="685"/>
      <c r="N28" s="34"/>
      <c r="O28" s="34"/>
    </row>
    <row r="29" spans="1:169" s="26" customFormat="1" ht="12.75" customHeight="1">
      <c r="A29" s="690">
        <f>'7- Mapa Final'!A15</f>
        <v>3</v>
      </c>
      <c r="B29" s="690" t="str">
        <f>'7- Mapa Final'!B15</f>
        <v>Tardanza en el pago de doceavas de cesantías lo cual genera intereses moratorios</v>
      </c>
      <c r="C29" s="691" t="str">
        <f>'7- Mapa Final'!C15</f>
        <v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v>
      </c>
      <c r="D29" s="668" t="str">
        <f>'7- Mapa Final'!J15</f>
        <v>Baja - 2</v>
      </c>
      <c r="E29" s="670" t="str">
        <f>'7- Mapa Final'!K15</f>
        <v>Leve - 1</v>
      </c>
      <c r="F29" s="672" t="str">
        <f>'7- Mapa Final'!M15</f>
        <v>Bajo - 2</v>
      </c>
      <c r="G29" s="449" t="s">
        <v>341</v>
      </c>
      <c r="H29" s="685" t="s">
        <v>496</v>
      </c>
      <c r="I29" s="658"/>
      <c r="J29" s="658" t="s">
        <v>5</v>
      </c>
      <c r="K29" s="689">
        <v>45566</v>
      </c>
      <c r="L29" s="689">
        <v>45657</v>
      </c>
      <c r="M29" s="692" t="s">
        <v>511</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90"/>
      <c r="B30" s="690"/>
      <c r="C30" s="691"/>
      <c r="D30" s="669"/>
      <c r="E30" s="671"/>
      <c r="F30" s="673"/>
      <c r="G30" s="449"/>
      <c r="H30" s="685"/>
      <c r="I30" s="658"/>
      <c r="J30" s="658"/>
      <c r="K30" s="658"/>
      <c r="L30" s="658"/>
      <c r="M30" s="66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90"/>
      <c r="B31" s="690"/>
      <c r="C31" s="691"/>
      <c r="D31" s="669"/>
      <c r="E31" s="671"/>
      <c r="F31" s="673"/>
      <c r="G31" s="449"/>
      <c r="H31" s="685"/>
      <c r="I31" s="658"/>
      <c r="J31" s="658"/>
      <c r="K31" s="658"/>
      <c r="L31" s="658"/>
      <c r="M31" s="66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90"/>
      <c r="B32" s="690"/>
      <c r="C32" s="691"/>
      <c r="D32" s="669"/>
      <c r="E32" s="671"/>
      <c r="F32" s="673"/>
      <c r="G32" s="449"/>
      <c r="H32" s="685"/>
      <c r="I32" s="658"/>
      <c r="J32" s="658"/>
      <c r="K32" s="658"/>
      <c r="L32" s="658"/>
      <c r="M32" s="66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90"/>
      <c r="B33" s="690"/>
      <c r="C33" s="691"/>
      <c r="D33" s="669"/>
      <c r="E33" s="671"/>
      <c r="F33" s="673"/>
      <c r="G33" s="449"/>
      <c r="H33" s="685"/>
      <c r="I33" s="658"/>
      <c r="J33" s="658"/>
      <c r="K33" s="658"/>
      <c r="L33" s="658"/>
      <c r="M33" s="66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90"/>
      <c r="B34" s="690"/>
      <c r="C34" s="691"/>
      <c r="D34" s="669"/>
      <c r="E34" s="671"/>
      <c r="F34" s="673"/>
      <c r="G34" s="449"/>
      <c r="H34" s="685"/>
      <c r="I34" s="658"/>
      <c r="J34" s="658"/>
      <c r="K34" s="658"/>
      <c r="L34" s="658"/>
      <c r="M34" s="661"/>
      <c r="N34" s="34"/>
      <c r="O34" s="34"/>
    </row>
    <row r="35" spans="1:169">
      <c r="A35" s="690"/>
      <c r="B35" s="690"/>
      <c r="C35" s="691"/>
      <c r="D35" s="669"/>
      <c r="E35" s="671"/>
      <c r="F35" s="673"/>
      <c r="G35" s="449"/>
      <c r="H35" s="685"/>
      <c r="I35" s="658"/>
      <c r="J35" s="658"/>
      <c r="K35" s="658"/>
      <c r="L35" s="658"/>
      <c r="M35" s="661"/>
      <c r="N35" s="34"/>
      <c r="O35" s="34"/>
    </row>
    <row r="36" spans="1:169">
      <c r="A36" s="690"/>
      <c r="B36" s="690"/>
      <c r="C36" s="691"/>
      <c r="D36" s="669"/>
      <c r="E36" s="671"/>
      <c r="F36" s="673"/>
      <c r="G36" s="449"/>
      <c r="H36" s="685"/>
      <c r="I36" s="658"/>
      <c r="J36" s="658"/>
      <c r="K36" s="658"/>
      <c r="L36" s="658"/>
      <c r="M36" s="661"/>
      <c r="N36" s="34"/>
      <c r="O36" s="34"/>
    </row>
    <row r="37" spans="1:169">
      <c r="A37" s="690"/>
      <c r="B37" s="690"/>
      <c r="C37" s="691"/>
      <c r="D37" s="669"/>
      <c r="E37" s="671"/>
      <c r="F37" s="673"/>
      <c r="G37" s="449"/>
      <c r="H37" s="685"/>
      <c r="I37" s="658"/>
      <c r="J37" s="658"/>
      <c r="K37" s="658"/>
      <c r="L37" s="658"/>
      <c r="M37" s="661"/>
      <c r="N37" s="34"/>
      <c r="O37" s="34"/>
    </row>
    <row r="38" spans="1:169" ht="15.75" thickBot="1">
      <c r="A38" s="690"/>
      <c r="B38" s="690"/>
      <c r="C38" s="691"/>
      <c r="D38" s="669"/>
      <c r="E38" s="671"/>
      <c r="F38" s="693"/>
      <c r="G38" s="694"/>
      <c r="H38" s="695"/>
      <c r="I38" s="696"/>
      <c r="J38" s="658"/>
      <c r="K38" s="658"/>
      <c r="L38" s="658"/>
      <c r="M38" s="661"/>
      <c r="N38" s="34"/>
      <c r="O38" s="34"/>
    </row>
    <row r="39" spans="1:169" s="26" customFormat="1" ht="12.75" customHeight="1">
      <c r="A39" s="690">
        <f>'7- Mapa Final'!A17</f>
        <v>4</v>
      </c>
      <c r="B39" s="690" t="str">
        <f>'7- Mapa Final'!B17</f>
        <v xml:space="preserve">Pérdida de recursos por inadecuada gestión y control en los recobros de las incapacidades y licencias </v>
      </c>
      <c r="C39" s="690" t="str">
        <f>'7- Mapa Final'!C17</f>
        <v xml:space="preserve">Posibilidad de afectación económica a la entidad debido a las debilidades de tipo administrativo que afectan el trámite del recobro de las incapacidades y licencias </v>
      </c>
      <c r="D39" s="668" t="str">
        <f>'7- Mapa Final'!J17</f>
        <v>Baja - 2</v>
      </c>
      <c r="E39" s="670" t="str">
        <f>'7- Mapa Final'!K17</f>
        <v>Menor - 2</v>
      </c>
      <c r="F39" s="673" t="str">
        <f>'7- Mapa Final'!M17</f>
        <v>Moderado - 4</v>
      </c>
      <c r="G39" s="449" t="s">
        <v>341</v>
      </c>
      <c r="H39" s="685" t="s">
        <v>497</v>
      </c>
      <c r="I39" s="658"/>
      <c r="J39" s="658" t="s">
        <v>5</v>
      </c>
      <c r="K39" s="689">
        <v>45566</v>
      </c>
      <c r="L39" s="689">
        <v>45657</v>
      </c>
      <c r="M39" s="661" t="s">
        <v>512</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90"/>
      <c r="B40" s="690"/>
      <c r="C40" s="690"/>
      <c r="D40" s="669"/>
      <c r="E40" s="671"/>
      <c r="F40" s="673"/>
      <c r="G40" s="449"/>
      <c r="H40" s="685"/>
      <c r="I40" s="658"/>
      <c r="J40" s="658"/>
      <c r="K40" s="658"/>
      <c r="L40" s="658"/>
      <c r="M40" s="66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90"/>
      <c r="B41" s="690"/>
      <c r="C41" s="690"/>
      <c r="D41" s="669"/>
      <c r="E41" s="671"/>
      <c r="F41" s="673"/>
      <c r="G41" s="449"/>
      <c r="H41" s="685"/>
      <c r="I41" s="658"/>
      <c r="J41" s="658"/>
      <c r="K41" s="658"/>
      <c r="L41" s="658"/>
      <c r="M41" s="66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90"/>
      <c r="B42" s="690"/>
      <c r="C42" s="690"/>
      <c r="D42" s="669"/>
      <c r="E42" s="671"/>
      <c r="F42" s="673"/>
      <c r="G42" s="449"/>
      <c r="H42" s="685"/>
      <c r="I42" s="658"/>
      <c r="J42" s="658"/>
      <c r="K42" s="658"/>
      <c r="L42" s="658"/>
      <c r="M42" s="66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90"/>
      <c r="B43" s="690"/>
      <c r="C43" s="690"/>
      <c r="D43" s="669"/>
      <c r="E43" s="671"/>
      <c r="F43" s="673"/>
      <c r="G43" s="449"/>
      <c r="H43" s="685"/>
      <c r="I43" s="658"/>
      <c r="J43" s="658"/>
      <c r="K43" s="658"/>
      <c r="L43" s="658"/>
      <c r="M43" s="66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90"/>
      <c r="B44" s="690"/>
      <c r="C44" s="690"/>
      <c r="D44" s="669"/>
      <c r="E44" s="671"/>
      <c r="F44" s="673"/>
      <c r="G44" s="449"/>
      <c r="H44" s="685"/>
      <c r="I44" s="658"/>
      <c r="J44" s="658"/>
      <c r="K44" s="658"/>
      <c r="L44" s="658"/>
      <c r="M44" s="661"/>
      <c r="N44" s="34"/>
      <c r="O44" s="34"/>
    </row>
    <row r="45" spans="1:169">
      <c r="A45" s="690"/>
      <c r="B45" s="690"/>
      <c r="C45" s="690"/>
      <c r="D45" s="669"/>
      <c r="E45" s="671"/>
      <c r="F45" s="673"/>
      <c r="G45" s="449"/>
      <c r="H45" s="685"/>
      <c r="I45" s="658"/>
      <c r="J45" s="658"/>
      <c r="K45" s="658"/>
      <c r="L45" s="658"/>
      <c r="M45" s="661"/>
      <c r="N45" s="34"/>
      <c r="O45" s="34"/>
    </row>
    <row r="46" spans="1:169">
      <c r="A46" s="690"/>
      <c r="B46" s="690"/>
      <c r="C46" s="690"/>
      <c r="D46" s="669"/>
      <c r="E46" s="671"/>
      <c r="F46" s="673"/>
      <c r="G46" s="449"/>
      <c r="H46" s="685"/>
      <c r="I46" s="658"/>
      <c r="J46" s="658"/>
      <c r="K46" s="658"/>
      <c r="L46" s="658"/>
      <c r="M46" s="661"/>
      <c r="N46" s="34"/>
      <c r="O46" s="34"/>
    </row>
    <row r="47" spans="1:169">
      <c r="A47" s="690"/>
      <c r="B47" s="690"/>
      <c r="C47" s="690"/>
      <c r="D47" s="669"/>
      <c r="E47" s="671"/>
      <c r="F47" s="673"/>
      <c r="G47" s="449"/>
      <c r="H47" s="685"/>
      <c r="I47" s="658"/>
      <c r="J47" s="658"/>
      <c r="K47" s="658"/>
      <c r="L47" s="658"/>
      <c r="M47" s="661"/>
      <c r="N47" s="34"/>
      <c r="O47" s="34"/>
    </row>
    <row r="48" spans="1:169" ht="15.75" thickBot="1">
      <c r="A48" s="690"/>
      <c r="B48" s="690"/>
      <c r="C48" s="690"/>
      <c r="D48" s="669"/>
      <c r="E48" s="671"/>
      <c r="F48" s="673"/>
      <c r="G48" s="449"/>
      <c r="H48" s="685"/>
      <c r="I48" s="658"/>
      <c r="J48" s="658"/>
      <c r="K48" s="658"/>
      <c r="L48" s="658"/>
      <c r="M48" s="661"/>
      <c r="N48" s="34"/>
      <c r="O48" s="34"/>
    </row>
    <row r="49" spans="1:169" s="26" customFormat="1" ht="12.75" customHeight="1">
      <c r="A49" s="690">
        <f>'7- Mapa Final'!A19</f>
        <v>5</v>
      </c>
      <c r="B49" s="690" t="str">
        <f>'7- Mapa Final'!B19</f>
        <v xml:space="preserve">Pagos de mayores valores por conceptos de nómina, cesantías anualizadas y retroactivas  y /o prestaciones económinas a las EPS, ARL y fondos de pensiones </v>
      </c>
      <c r="C49" s="691" t="str">
        <f>'7- Mapa Final'!C19</f>
        <v>No recuperar el reintegro de los valores  y/o prestaciones económicas  pagados de más a EPS, ARL y fondo de pensiones.                                                 Aumento del valor de  cuentas por cobrar.</v>
      </c>
      <c r="D49" s="668" t="str">
        <f>'7- Mapa Final'!J19</f>
        <v>Media - 3</v>
      </c>
      <c r="E49" s="670" t="str">
        <f>'7- Mapa Final'!K19</f>
        <v>Mayor - 4</v>
      </c>
      <c r="F49" s="673" t="str">
        <f>'7- Mapa Final'!M19</f>
        <v>Alto - 12</v>
      </c>
      <c r="G49" s="449" t="s">
        <v>341</v>
      </c>
      <c r="H49" s="685" t="s">
        <v>497</v>
      </c>
      <c r="I49" s="658"/>
      <c r="J49" s="658" t="s">
        <v>5</v>
      </c>
      <c r="K49" s="689">
        <v>45566</v>
      </c>
      <c r="L49" s="689">
        <v>45657</v>
      </c>
      <c r="M49" s="685" t="s">
        <v>512</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90"/>
      <c r="B50" s="690"/>
      <c r="C50" s="691"/>
      <c r="D50" s="669"/>
      <c r="E50" s="671"/>
      <c r="F50" s="673"/>
      <c r="G50" s="449"/>
      <c r="H50" s="685"/>
      <c r="I50" s="658"/>
      <c r="J50" s="658"/>
      <c r="K50" s="658"/>
      <c r="L50" s="658"/>
      <c r="M50" s="68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90"/>
      <c r="B51" s="690"/>
      <c r="C51" s="691"/>
      <c r="D51" s="669"/>
      <c r="E51" s="671"/>
      <c r="F51" s="673"/>
      <c r="G51" s="449"/>
      <c r="H51" s="685"/>
      <c r="I51" s="658"/>
      <c r="J51" s="658"/>
      <c r="K51" s="658"/>
      <c r="L51" s="658"/>
      <c r="M51" s="68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90"/>
      <c r="B52" s="690"/>
      <c r="C52" s="691"/>
      <c r="D52" s="669"/>
      <c r="E52" s="671"/>
      <c r="F52" s="673"/>
      <c r="G52" s="449"/>
      <c r="H52" s="685"/>
      <c r="I52" s="658"/>
      <c r="J52" s="658"/>
      <c r="K52" s="658"/>
      <c r="L52" s="658"/>
      <c r="M52" s="68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90"/>
      <c r="B53" s="690"/>
      <c r="C53" s="691"/>
      <c r="D53" s="669"/>
      <c r="E53" s="671"/>
      <c r="F53" s="673"/>
      <c r="G53" s="449"/>
      <c r="H53" s="685"/>
      <c r="I53" s="658"/>
      <c r="J53" s="658"/>
      <c r="K53" s="658"/>
      <c r="L53" s="658"/>
      <c r="M53" s="68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90"/>
      <c r="B54" s="690"/>
      <c r="C54" s="691"/>
      <c r="D54" s="669"/>
      <c r="E54" s="671"/>
      <c r="F54" s="673"/>
      <c r="G54" s="449"/>
      <c r="H54" s="685"/>
      <c r="I54" s="658"/>
      <c r="J54" s="658"/>
      <c r="K54" s="658"/>
      <c r="L54" s="658"/>
      <c r="M54" s="685"/>
      <c r="N54" s="34"/>
      <c r="O54" s="34"/>
    </row>
    <row r="55" spans="1:169">
      <c r="A55" s="690"/>
      <c r="B55" s="690"/>
      <c r="C55" s="691"/>
      <c r="D55" s="669"/>
      <c r="E55" s="671"/>
      <c r="F55" s="673"/>
      <c r="G55" s="449"/>
      <c r="H55" s="685"/>
      <c r="I55" s="658"/>
      <c r="J55" s="658"/>
      <c r="K55" s="658"/>
      <c r="L55" s="658"/>
      <c r="M55" s="685"/>
      <c r="N55" s="34"/>
      <c r="O55" s="34"/>
    </row>
    <row r="56" spans="1:169">
      <c r="A56" s="690"/>
      <c r="B56" s="690"/>
      <c r="C56" s="691"/>
      <c r="D56" s="669"/>
      <c r="E56" s="671"/>
      <c r="F56" s="673"/>
      <c r="G56" s="449"/>
      <c r="H56" s="685"/>
      <c r="I56" s="658"/>
      <c r="J56" s="658"/>
      <c r="K56" s="658"/>
      <c r="L56" s="658"/>
      <c r="M56" s="685"/>
      <c r="N56" s="34"/>
      <c r="O56" s="34"/>
    </row>
    <row r="57" spans="1:169">
      <c r="A57" s="690"/>
      <c r="B57" s="690"/>
      <c r="C57" s="691"/>
      <c r="D57" s="669"/>
      <c r="E57" s="671"/>
      <c r="F57" s="673"/>
      <c r="G57" s="449"/>
      <c r="H57" s="685"/>
      <c r="I57" s="658"/>
      <c r="J57" s="658"/>
      <c r="K57" s="658"/>
      <c r="L57" s="658"/>
      <c r="M57" s="685"/>
      <c r="N57" s="34"/>
      <c r="O57" s="34"/>
    </row>
    <row r="58" spans="1:169" ht="15.75" thickBot="1">
      <c r="A58" s="690"/>
      <c r="B58" s="690"/>
      <c r="C58" s="691"/>
      <c r="D58" s="669"/>
      <c r="E58" s="671"/>
      <c r="F58" s="673"/>
      <c r="G58" s="449"/>
      <c r="H58" s="685"/>
      <c r="I58" s="658"/>
      <c r="J58" s="658"/>
      <c r="K58" s="658"/>
      <c r="L58" s="658"/>
      <c r="M58" s="685"/>
      <c r="N58" s="34"/>
      <c r="O58" s="34"/>
    </row>
    <row r="59" spans="1:169" s="26" customFormat="1" ht="12.75" customHeight="1">
      <c r="A59" s="690">
        <f>'7- Mapa Final'!A21</f>
        <v>6</v>
      </c>
      <c r="B59" s="690" t="str">
        <f>'7- Mapa Final'!B21</f>
        <v>Ofrecer, prometer, entregar, aceptar o solicitar una ventaja indebida para adulterar las novedades de nómina,  prestaciones sociales, incapacidades y licencias, en favor propio o de terceros</v>
      </c>
      <c r="C59" s="691" t="str">
        <f>'7- Mapa Final'!C21</f>
        <v>Cuando  se  manipula la información de pre-nómina, nómina, incapacidades y licencias para generar beneficios indebidos.
.</v>
      </c>
      <c r="D59" s="668" t="str">
        <f>'7- Mapa Final'!J21</f>
        <v>Muy Baja - 1</v>
      </c>
      <c r="E59" s="670" t="str">
        <f>'7- Mapa Final'!K21</f>
        <v>Moderado - 3</v>
      </c>
      <c r="F59" s="673" t="str">
        <f>'7- Mapa Final'!M21</f>
        <v>Moderado - 3</v>
      </c>
      <c r="G59" s="449" t="s">
        <v>341</v>
      </c>
      <c r="H59" s="685" t="s">
        <v>513</v>
      </c>
      <c r="I59" s="658"/>
      <c r="J59" s="658" t="s">
        <v>5</v>
      </c>
      <c r="K59" s="689">
        <v>45566</v>
      </c>
      <c r="L59" s="689">
        <v>45657</v>
      </c>
      <c r="M59" s="685" t="s">
        <v>514</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90"/>
      <c r="B60" s="690"/>
      <c r="C60" s="691"/>
      <c r="D60" s="669"/>
      <c r="E60" s="671"/>
      <c r="F60" s="673"/>
      <c r="G60" s="449"/>
      <c r="H60" s="685"/>
      <c r="I60" s="658"/>
      <c r="J60" s="658"/>
      <c r="K60" s="658"/>
      <c r="L60" s="658"/>
      <c r="M60" s="68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90"/>
      <c r="B61" s="690"/>
      <c r="C61" s="691"/>
      <c r="D61" s="669"/>
      <c r="E61" s="671"/>
      <c r="F61" s="673"/>
      <c r="G61" s="449"/>
      <c r="H61" s="685"/>
      <c r="I61" s="658"/>
      <c r="J61" s="658"/>
      <c r="K61" s="658"/>
      <c r="L61" s="658"/>
      <c r="M61" s="68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90"/>
      <c r="B62" s="690"/>
      <c r="C62" s="691"/>
      <c r="D62" s="669"/>
      <c r="E62" s="671"/>
      <c r="F62" s="673"/>
      <c r="G62" s="449"/>
      <c r="H62" s="685"/>
      <c r="I62" s="658"/>
      <c r="J62" s="658"/>
      <c r="K62" s="658"/>
      <c r="L62" s="658"/>
      <c r="M62" s="68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90"/>
      <c r="B63" s="690"/>
      <c r="C63" s="691"/>
      <c r="D63" s="669"/>
      <c r="E63" s="671"/>
      <c r="F63" s="673"/>
      <c r="G63" s="449"/>
      <c r="H63" s="685"/>
      <c r="I63" s="658"/>
      <c r="J63" s="658"/>
      <c r="K63" s="658"/>
      <c r="L63" s="658"/>
      <c r="M63" s="68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90"/>
      <c r="B64" s="690"/>
      <c r="C64" s="691"/>
      <c r="D64" s="669"/>
      <c r="E64" s="671"/>
      <c r="F64" s="673"/>
      <c r="G64" s="449"/>
      <c r="H64" s="685"/>
      <c r="I64" s="658"/>
      <c r="J64" s="658"/>
      <c r="K64" s="658"/>
      <c r="L64" s="658"/>
      <c r="M64" s="685"/>
      <c r="N64" s="34"/>
      <c r="O64" s="34"/>
    </row>
    <row r="65" spans="1:15">
      <c r="A65" s="690"/>
      <c r="B65" s="690"/>
      <c r="C65" s="691"/>
      <c r="D65" s="669"/>
      <c r="E65" s="671"/>
      <c r="F65" s="673"/>
      <c r="G65" s="449"/>
      <c r="H65" s="685"/>
      <c r="I65" s="658"/>
      <c r="J65" s="658"/>
      <c r="K65" s="658"/>
      <c r="L65" s="658"/>
      <c r="M65" s="685"/>
      <c r="N65" s="34"/>
      <c r="O65" s="34"/>
    </row>
    <row r="66" spans="1:15">
      <c r="A66" s="690"/>
      <c r="B66" s="690"/>
      <c r="C66" s="691"/>
      <c r="D66" s="669"/>
      <c r="E66" s="671"/>
      <c r="F66" s="673"/>
      <c r="G66" s="449"/>
      <c r="H66" s="685"/>
      <c r="I66" s="658"/>
      <c r="J66" s="658"/>
      <c r="K66" s="658"/>
      <c r="L66" s="658"/>
      <c r="M66" s="685"/>
      <c r="N66" s="34"/>
      <c r="O66" s="34"/>
    </row>
    <row r="67" spans="1:15">
      <c r="A67" s="690"/>
      <c r="B67" s="690"/>
      <c r="C67" s="691"/>
      <c r="D67" s="669"/>
      <c r="E67" s="671"/>
      <c r="F67" s="673"/>
      <c r="G67" s="449"/>
      <c r="H67" s="685"/>
      <c r="I67" s="658"/>
      <c r="J67" s="658"/>
      <c r="K67" s="658"/>
      <c r="L67" s="658"/>
      <c r="M67" s="685"/>
      <c r="N67" s="34"/>
      <c r="O67" s="34"/>
    </row>
    <row r="68" spans="1:15" ht="15.75" thickBot="1">
      <c r="A68" s="690"/>
      <c r="B68" s="690"/>
      <c r="C68" s="691"/>
      <c r="D68" s="669"/>
      <c r="E68" s="671"/>
      <c r="F68" s="673"/>
      <c r="G68" s="449"/>
      <c r="H68" s="685"/>
      <c r="I68" s="658"/>
      <c r="J68" s="658"/>
      <c r="K68" s="658"/>
      <c r="L68" s="658"/>
      <c r="M68" s="685"/>
      <c r="N68" s="34"/>
      <c r="O68" s="34"/>
    </row>
    <row r="69" spans="1:15" ht="15" customHeight="1">
      <c r="A69" s="690">
        <f>'7- Mapa Final'!A24</f>
        <v>7</v>
      </c>
      <c r="B69" s="690" t="str">
        <f>'7- Mapa Final'!B24</f>
        <v>Ofrecer, prometer, entregar, aceptar o solicitar una ventaja indebida para hacer modificaciones  fraudulentas de historias laborales, para favorecer el reconocimiento irregular de pensiones de jubilación.</v>
      </c>
      <c r="C69" s="690" t="str">
        <f>'7- Mapa Final'!C24</f>
        <v>Cuando de manera indebida se alteran las bases de datos para  aumentar fraudulentamente  el tiempo de servicios efectivo efectivamente laborado.</v>
      </c>
      <c r="D69" s="668" t="str">
        <f>'7- Mapa Final'!J24</f>
        <v>Muy Baja - 1</v>
      </c>
      <c r="E69" s="670" t="str">
        <f>'7- Mapa Final'!K24</f>
        <v>Moderado - 3</v>
      </c>
      <c r="F69" s="673" t="str">
        <f>'7- Mapa Final'!M24</f>
        <v>Moderado - 3</v>
      </c>
      <c r="G69" s="449" t="s">
        <v>341</v>
      </c>
      <c r="H69" s="685" t="s">
        <v>513</v>
      </c>
      <c r="I69" s="658"/>
      <c r="J69" s="658" t="s">
        <v>5</v>
      </c>
      <c r="K69" s="689">
        <v>45566</v>
      </c>
      <c r="L69" s="689">
        <v>45657</v>
      </c>
      <c r="M69" s="685" t="s">
        <v>514</v>
      </c>
    </row>
    <row r="70" spans="1:15">
      <c r="A70" s="690"/>
      <c r="B70" s="690"/>
      <c r="C70" s="690"/>
      <c r="D70" s="669"/>
      <c r="E70" s="671"/>
      <c r="F70" s="673"/>
      <c r="G70" s="449"/>
      <c r="H70" s="685"/>
      <c r="I70" s="658"/>
      <c r="J70" s="658"/>
      <c r="K70" s="658"/>
      <c r="L70" s="658"/>
      <c r="M70" s="685"/>
    </row>
    <row r="71" spans="1:15">
      <c r="A71" s="690"/>
      <c r="B71" s="690"/>
      <c r="C71" s="690"/>
      <c r="D71" s="669"/>
      <c r="E71" s="671"/>
      <c r="F71" s="673"/>
      <c r="G71" s="449"/>
      <c r="H71" s="685"/>
      <c r="I71" s="658"/>
      <c r="J71" s="658"/>
      <c r="K71" s="658"/>
      <c r="L71" s="658"/>
      <c r="M71" s="685"/>
    </row>
    <row r="72" spans="1:15">
      <c r="A72" s="690"/>
      <c r="B72" s="690"/>
      <c r="C72" s="690"/>
      <c r="D72" s="669"/>
      <c r="E72" s="671"/>
      <c r="F72" s="673"/>
      <c r="G72" s="449"/>
      <c r="H72" s="685"/>
      <c r="I72" s="658"/>
      <c r="J72" s="658"/>
      <c r="K72" s="658"/>
      <c r="L72" s="658"/>
      <c r="M72" s="685"/>
    </row>
    <row r="73" spans="1:15">
      <c r="A73" s="690"/>
      <c r="B73" s="690"/>
      <c r="C73" s="690"/>
      <c r="D73" s="669"/>
      <c r="E73" s="671"/>
      <c r="F73" s="673"/>
      <c r="G73" s="449"/>
      <c r="H73" s="685"/>
      <c r="I73" s="658"/>
      <c r="J73" s="658"/>
      <c r="K73" s="658"/>
      <c r="L73" s="658"/>
      <c r="M73" s="685"/>
    </row>
    <row r="74" spans="1:15">
      <c r="A74" s="690"/>
      <c r="B74" s="690"/>
      <c r="C74" s="690"/>
      <c r="D74" s="669"/>
      <c r="E74" s="671"/>
      <c r="F74" s="673"/>
      <c r="G74" s="449"/>
      <c r="H74" s="685"/>
      <c r="I74" s="658"/>
      <c r="J74" s="658"/>
      <c r="K74" s="658"/>
      <c r="L74" s="658"/>
      <c r="M74" s="685"/>
    </row>
    <row r="75" spans="1:15">
      <c r="A75" s="690"/>
      <c r="B75" s="690"/>
      <c r="C75" s="690"/>
      <c r="D75" s="669"/>
      <c r="E75" s="671"/>
      <c r="F75" s="673"/>
      <c r="G75" s="449"/>
      <c r="H75" s="685"/>
      <c r="I75" s="658"/>
      <c r="J75" s="658"/>
      <c r="K75" s="658"/>
      <c r="L75" s="658"/>
      <c r="M75" s="685"/>
    </row>
    <row r="76" spans="1:15">
      <c r="A76" s="690"/>
      <c r="B76" s="690"/>
      <c r="C76" s="690"/>
      <c r="D76" s="669"/>
      <c r="E76" s="671"/>
      <c r="F76" s="673"/>
      <c r="G76" s="449"/>
      <c r="H76" s="685"/>
      <c r="I76" s="658"/>
      <c r="J76" s="658"/>
      <c r="K76" s="658"/>
      <c r="L76" s="658"/>
      <c r="M76" s="685"/>
    </row>
    <row r="77" spans="1:15">
      <c r="A77" s="690"/>
      <c r="B77" s="690"/>
      <c r="C77" s="690"/>
      <c r="D77" s="669"/>
      <c r="E77" s="671"/>
      <c r="F77" s="673"/>
      <c r="G77" s="449"/>
      <c r="H77" s="685"/>
      <c r="I77" s="658"/>
      <c r="J77" s="658"/>
      <c r="K77" s="658"/>
      <c r="L77" s="658"/>
      <c r="M77" s="685"/>
    </row>
    <row r="78" spans="1:15">
      <c r="A78" s="690"/>
      <c r="B78" s="690"/>
      <c r="C78" s="690"/>
      <c r="D78" s="669"/>
      <c r="E78" s="671"/>
      <c r="F78" s="673"/>
      <c r="G78" s="449"/>
      <c r="H78" s="685"/>
      <c r="I78" s="658"/>
      <c r="J78" s="658"/>
      <c r="K78" s="658"/>
      <c r="L78" s="658"/>
      <c r="M78" s="685"/>
    </row>
  </sheetData>
  <mergeCells count="10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L29:L38"/>
    <mergeCell ref="M29:M38"/>
    <mergeCell ref="A39:A48"/>
    <mergeCell ref="B39:B48"/>
    <mergeCell ref="C39:C48"/>
    <mergeCell ref="D39:D48"/>
    <mergeCell ref="E39:E48"/>
    <mergeCell ref="F39:F48"/>
    <mergeCell ref="M39:M48"/>
    <mergeCell ref="A49:A58"/>
    <mergeCell ref="B49:B58"/>
    <mergeCell ref="C49:C58"/>
    <mergeCell ref="D49:D58"/>
    <mergeCell ref="E49:E58"/>
    <mergeCell ref="F49:F58"/>
    <mergeCell ref="G49:G58"/>
    <mergeCell ref="H49:H58"/>
    <mergeCell ref="I49:I58"/>
    <mergeCell ref="G39:G48"/>
    <mergeCell ref="H39:H48"/>
    <mergeCell ref="I39:I48"/>
    <mergeCell ref="J39:J48"/>
    <mergeCell ref="K39:K48"/>
    <mergeCell ref="L39:L48"/>
    <mergeCell ref="J49:J58"/>
    <mergeCell ref="K49:K58"/>
    <mergeCell ref="L49:L58"/>
    <mergeCell ref="M49:M58"/>
    <mergeCell ref="A59:A68"/>
    <mergeCell ref="B59:B68"/>
    <mergeCell ref="C59:C68"/>
    <mergeCell ref="D59:D68"/>
    <mergeCell ref="E59:E68"/>
    <mergeCell ref="F59:F6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31" priority="27" operator="containsText" text="3- Moderado">
      <formula>NOT(ISERROR(SEARCH("3- Moderado",A6)))</formula>
    </cfRule>
    <cfRule type="containsText" dxfId="30" priority="28" operator="containsText" text="6- Moderado">
      <formula>NOT(ISERROR(SEARCH("6- Moderado",A6)))</formula>
    </cfRule>
    <cfRule type="containsText" dxfId="29" priority="29" operator="containsText" text="4- Moderado">
      <formula>NOT(ISERROR(SEARCH("4- Moderado",A6)))</formula>
    </cfRule>
    <cfRule type="containsText" dxfId="28" priority="30" operator="containsText" text="3- Bajo">
      <formula>NOT(ISERROR(SEARCH("3- Bajo",A6)))</formula>
    </cfRule>
    <cfRule type="containsText" dxfId="27" priority="31" operator="containsText" text="4- Bajo">
      <formula>NOT(ISERROR(SEARCH("4- Bajo",A6)))</formula>
    </cfRule>
    <cfRule type="containsText" dxfId="26" priority="32" operator="containsText" text="1- Bajo">
      <formula>NOT(ISERROR(SEARCH("1- Bajo",A6)))</formula>
    </cfRule>
  </conditionalFormatting>
  <conditionalFormatting sqref="A9:E9 A19:E19 A29:E29 A39:E39 A49:E49 A59:E59 A69:E69">
    <cfRule type="containsText" dxfId="25" priority="21" operator="containsText" text="3- Moderado">
      <formula>NOT(ISERROR(SEARCH("3- Moderado",A9)))</formula>
    </cfRule>
    <cfRule type="containsText" dxfId="24" priority="22" operator="containsText" text="6- Moderado">
      <formula>NOT(ISERROR(SEARCH("6- Moderado",A9)))</formula>
    </cfRule>
    <cfRule type="containsText" dxfId="23" priority="23" operator="containsText" text="4- Moderado">
      <formula>NOT(ISERROR(SEARCH("4- Moderado",A9)))</formula>
    </cfRule>
    <cfRule type="containsText" dxfId="22" priority="24" operator="containsText" text="3- Bajo">
      <formula>NOT(ISERROR(SEARCH("3- Bajo",A9)))</formula>
    </cfRule>
    <cfRule type="containsText" dxfId="21" priority="25" operator="containsText" text="4- Bajo">
      <formula>NOT(ISERROR(SEARCH("4- Bajo",A9)))</formula>
    </cfRule>
    <cfRule type="containsText" dxfId="20" priority="26" operator="containsText" text="1- Bajo">
      <formula>NOT(ISERROR(SEARCH("1- Bajo",A9)))</formula>
    </cfRule>
  </conditionalFormatting>
  <conditionalFormatting sqref="C7:F7">
    <cfRule type="containsText" dxfId="19" priority="15" operator="containsText" text="3- Moderado">
      <formula>NOT(ISERROR(SEARCH("3- Moderado",C7)))</formula>
    </cfRule>
    <cfRule type="containsText" dxfId="18" priority="16" operator="containsText" text="6- Moderado">
      <formula>NOT(ISERROR(SEARCH("6- Moderado",C7)))</formula>
    </cfRule>
    <cfRule type="containsText" dxfId="17" priority="17" operator="containsText" text="4- Moderado">
      <formula>NOT(ISERROR(SEARCH("4- Moderado",C7)))</formula>
    </cfRule>
    <cfRule type="containsText" dxfId="16" priority="18" operator="containsText" text="3- Bajo">
      <formula>NOT(ISERROR(SEARCH("3- Bajo",C7)))</formula>
    </cfRule>
    <cfRule type="containsText" dxfId="15" priority="19" operator="containsText" text="4- Bajo">
      <formula>NOT(ISERROR(SEARCH("4- Bajo",C7)))</formula>
    </cfRule>
    <cfRule type="containsText" dxfId="14" priority="20" operator="containsText" text="1- Bajo">
      <formula>NOT(ISERROR(SEARCH("1- Bajo",C7)))</formula>
    </cfRule>
  </conditionalFormatting>
  <conditionalFormatting sqref="D9:D78">
    <cfRule type="containsText" dxfId="13" priority="5" operator="containsText" text="Muy Alta">
      <formula>NOT(ISERROR(SEARCH("Muy Alta",D9)))</formula>
    </cfRule>
    <cfRule type="containsText" dxfId="12" priority="6" operator="containsText" text="Alta">
      <formula>NOT(ISERROR(SEARCH("Alta",D9)))</formula>
    </cfRule>
    <cfRule type="containsText" dxfId="11" priority="7" operator="containsText" text="Baja">
      <formula>NOT(ISERROR(SEARCH("Baja",D9)))</formula>
    </cfRule>
    <cfRule type="containsText" dxfId="10" priority="8" operator="containsText" text="Muy Baja">
      <formula>NOT(ISERROR(SEARCH("Muy Baja",D9)))</formula>
    </cfRule>
    <cfRule type="containsText" dxfId="9" priority="10" operator="containsText" text="Media">
      <formula>NOT(ISERROR(SEARCH("Media",D9)))</formula>
    </cfRule>
  </conditionalFormatting>
  <conditionalFormatting sqref="E9:E78">
    <cfRule type="containsText" dxfId="8" priority="1" operator="containsText" text="Catastrófico">
      <formula>NOT(ISERROR(SEARCH("Catastrófico",E9)))</formula>
    </cfRule>
    <cfRule type="containsText" dxfId="7" priority="2" operator="containsText" text="Mayor">
      <formula>NOT(ISERROR(SEARCH("Mayor",E9)))</formula>
    </cfRule>
    <cfRule type="containsText" dxfId="6" priority="3" operator="containsText" text="Menor">
      <formula>NOT(ISERROR(SEARCH("Menor",E9)))</formula>
    </cfRule>
    <cfRule type="containsText" dxfId="5" priority="4" operator="containsText" text="Leve">
      <formula>NOT(ISERROR(SEARCH("Leve",E9)))</formula>
    </cfRule>
  </conditionalFormatting>
  <conditionalFormatting sqref="E9:F78">
    <cfRule type="containsText" dxfId="4" priority="9" operator="containsText" text="Moderado">
      <formula>NOT(ISERROR(SEARCH("Moderado",E9)))</formula>
    </cfRule>
  </conditionalFormatting>
  <conditionalFormatting sqref="F9:F78">
    <cfRule type="containsText" dxfId="3" priority="11" operator="containsText" text="Bajo">
      <formula>NOT(ISERROR(SEARCH("Bajo",F9)))</formula>
    </cfRule>
    <cfRule type="containsText" dxfId="2" priority="12" operator="containsText" text="Moderado">
      <formula>NOT(ISERROR(SEARCH("Moderado",F9)))</formula>
    </cfRule>
    <cfRule type="containsText" dxfId="1" priority="13" operator="containsText" text="Alto">
      <formula>NOT(ISERROR(SEARCH("Alto",F9)))</formula>
    </cfRule>
    <cfRule type="containsText" dxfId="0" priority="14" operator="containsText" text="Extremo">
      <formula>NOT(ISERROR(SEARCH("Extremo",F9)))</formula>
    </cfRule>
  </conditionalFormatting>
  <conditionalFormatting sqref="F9:F78">
    <cfRule type="colorScale" priority="3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281DF992-252F-4F8D-A256-4C9B1F9BFE9A}"/>
    <dataValidation allowBlank="1" showInputMessage="1" showErrorMessage="1" prompt="Seleccionar si el responsable es el responsable de las acciones es el nivel central" sqref="I6:I7" xr:uid="{F188AB0A-084B-44E5-9E9A-747C1D8A2CBA}"/>
    <dataValidation allowBlank="1" showInputMessage="1" showErrorMessage="1" prompt="Describir las actividades que se van a desarrollar para el proyecto" sqref="H6" xr:uid="{83A581A3-3C9E-41ED-A896-38020BE7D9AB}"/>
    <dataValidation allowBlank="1" showInputMessage="1" showErrorMessage="1" prompt="Registrar qué factor  que ocasina el riesgo: un facot identtficado el contexto._x000a_O  personas, recursos, estilo de direccion , factores externos, , codiciones ambientales" sqref="C7" xr:uid="{C9A10371-EBB6-4858-9BAF-AB146782A9F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E8781AC-A255-4D07-B0B2-3D4BCE078733}">
          <x14:formula1>
            <xm:f>'9- Matriz de Calor '!$S$8:$S$11</xm:f>
          </x14:formula1>
          <xm:sqref>G9:G78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2.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 </vt:lpstr>
      <vt:lpstr>Seguimiento 2 Trimestre</vt:lpstr>
      <vt:lpstr>Seguimiento 3 Trimestre</vt:lpstr>
      <vt:lpstr>Seguimiento 4 Trimestre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2025-02-18T14:24:37Z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